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<sst xmlns="http://schemas.openxmlformats.org/spreadsheetml/2006/main" count="1078" uniqueCount="589">
  <si>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</si>
  <si>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</si>
  <si>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</si>
  <si>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</si>
  <si>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</si>
  <si>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</si>
  <si>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</si>
  <si>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</si>
  <si>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</si>
  <si>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</si>
  <si>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</si>
  <si>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</si>
  <si>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</si>
  <si>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</si>
  <si>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</si>
  <si>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</si>
  <si>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</si>
  <si>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</si>
  <si>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</si>
  <si>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</si>
  <si>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</si>
  <si>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</si>
  <si>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</si>
  <si>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</si>
  <si>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</si>
  <si>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</si>
  <si>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</si>
  <si>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</si>
  <si>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</si>
  <si>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</si>
  <si>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</si>
  <si>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</si>
  <si>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</si>
  <si>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</si>
  <si>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</si>
  <si>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</si>
  <si>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</si>
  <si>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</si>
  <si>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</si>
  <si>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</si>
  <si>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</si>
  <si>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</si>
  <si>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</si>
  <si>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</si>
  <si>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</si>
  <si>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</si>
  <si>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</si>
  <si>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</si>
  <si>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</si>
  <si>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</si>
  <si>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</si>
  <si>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</si>
  <si>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</si>
  <si>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</si>
  <si>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</si>
  <si>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</si>
  <si>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</si>
  <si>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</si>
  <si>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</si>
  <si>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</si>
  <si>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</si>
  <si>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</si>
  <si>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</si>
  <si>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</si>
  <si>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</si>
  <si>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</si>
  <si>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</si>
  <si>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</si>
  <si>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</si>
  <si>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</si>
  <si>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</si>
  <si>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</si>
  <si>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</si>
  <si>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</si>
  <si>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</si>
  <si>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</si>
  <si>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</si>
  <si>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</si>
  <si>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</si>
  <si>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</si>
  <si>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</si>
  <si>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</si>
  <si>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</si>
  <si>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</si>
  <si>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</si>
  <si>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</si>
  <si>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</si>
  <si>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</si>
  <si>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</si>
  <si>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</si>
  <si>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</si>
  <si>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</si>
  <si>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</si>
  <si>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</si>
  <si>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</si>
  <si>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</si>
  <si>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</si>
  <si>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</si>
  <si>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</si>
  <si>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</si>
  <si>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</si>
  <si>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</si>
  <si>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</si>
  <si>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</si>
  <si>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</si>
  <si>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</si>
  <si>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</si>
  <si>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</si>
  <si>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</si>
  <si>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</si>
  <si>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</si>
  <si>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</si>
  <si>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</si>
  <si>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</si>
  <si>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</si>
  <si>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</si>
  <si>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</si>
  <si>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</si>
  <si>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</si>
  <si>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</si>
  <si>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</si>
  <si>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</si>
  <si>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</si>
  <si>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</si>
  <si>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</si>
  <si>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</si>
  <si>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</si>
  <si>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</si>
  <si>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</si>
  <si>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</si>
  <si>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</si>
  <si>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</si>
  <si>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</si>
  <si>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</si>
  <si>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</si>
  <si>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</si>
  <si>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</si>
  <si>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</si>
  <si>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</si>
  <si>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</si>
  <si>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</si>
  <si>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</si>
  <si>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</si>
  <si>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</si>
  <si>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</si>
  <si>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</si>
  <si>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</si>
  <si>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</si>
  <si>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</si>
  <si>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</si>
  <si>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</si>
  <si>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</si>
  <si>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</si>
  <si>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</si>
  <si>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</si>
  <si>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</si>
  <si>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</si>
  <si>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</si>
  <si>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</si>
  <si>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</si>
  <si>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</si>
  <si>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</si>
  <si>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</si>
  <si>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</si>
  <si>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</si>
  <si>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</si>
  <si>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</si>
  <si>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</si>
  <si>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</si>
  <si>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</si>
  <si>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</si>
  <si>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</si>
  <si>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</si>
  <si>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</si>
  <si>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</si>
  <si>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</si>
  <si>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</si>
  <si>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</si>
  <si>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</si>
  <si>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</si>
  <si>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</si>
  <si>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</si>
  <si>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</si>
  <si>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</si>
  <si>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</si>
  <si>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</si>
  <si>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</si>
  <si>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</si>
  <si>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</si>
  <si>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</si>
  <si>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</si>
  <si>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</si>
  <si>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</si>
  <si>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</si>
  <si>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</si>
  <si>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</si>
  <si>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</si>
  <si>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</si>
  <si>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</si>
  <si>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</si>
  <si>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</si>
  <si>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</si>
  <si>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</si>
  <si>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</si>
  <si>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</si>
  <si>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</si>
  <si>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</si>
  <si>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</si>
  <si>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</si>
  <si>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</si>
  <si>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</si>
  <si>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</si>
  <si>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</si>
  <si>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</si>
  <si>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</si>
  <si>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</si>
  <si>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</si>
  <si>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</si>
  <si>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</si>
  <si>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</si>
  <si>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</si>
  <si>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</si>
  <si>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</si>
  <si>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</si>
  <si>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</si>
  <si>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</si>
  <si>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</si>
  <si>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</si>
  <si>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</si>
  <si>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</si>
  <si>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</si>
  <si>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</si>
  <si>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</si>
  <si>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</si>
  <si>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</si>
  <si>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</si>
  <si>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</si>
  <si>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</si>
  <si>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</si>
  <si>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</si>
  <si>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</si>
  <si>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</si>
  <si>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</si>
  <si>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</si>
  <si>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</si>
  <si>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</si>
  <si>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</si>
  <si>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</si>
  <si>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</si>
  <si>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</si>
  <si>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</si>
  <si>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</si>
  <si>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</si>
  <si>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</si>
  <si>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</si>
  <si>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</si>
  <si>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</si>
  <si>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</si>
  <si>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</si>
  <si>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</si>
  <si>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</si>
  <si>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</si>
  <si>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</si>
  <si>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</si>
  <si>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</si>
  <si>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</si>
  <si>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</si>
  <si>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</si>
  <si>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</si>
  <si>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</si>
  <si>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</si>
  <si>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</si>
  <si>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</si>
  <si>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</si>
  <si>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</si>
  <si>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</si>
  <si>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</si>
  <si>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</si>
  <si>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</si>
  <si>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</si>
  <si>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</si>
  <si>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</si>
  <si>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</si>
  <si>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</si>
  <si>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</si>
  <si>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</si>
  <si>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</si>
  <si>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</si>
  <si>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</si>
  <si>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</si>
  <si>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</si>
  <si>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</si>
  <si>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</si>
  <si>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</si>
  <si>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</si>
  <si>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</si>
  <si>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</si>
  <si>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</si>
  <si>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</si>
  <si>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</si>
  <si>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</si>
  <si>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</si>
  <si>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</si>
  <si>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</si>
  <si>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</si>
  <si>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</si>
  <si>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</si>
  <si>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</si>
  <si>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</si>
  <si>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</si>
  <si>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</si>
  <si>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</si>
  <si>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</si>
  <si>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</si>
  <si>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</si>
  <si>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</si>
  <si>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</si>
  <si>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</si>
  <si>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</si>
  <si>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</si>
  <si>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</si>
  <si>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</si>
  <si>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</si>
  <si>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</si>
  <si>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</si>
  <si>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</si>
  <si>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</si>
  <si>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</si>
  <si>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</si>
  <si>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</si>
  <si>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</si>
  <si>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</si>
  <si>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</si>
  <si>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</si>
  <si>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</si>
  <si>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</si>
  <si>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</si>
  <si>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</si>
  <si>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</si>
  <si>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</si>
  <si>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</si>
  <si>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</si>
  <si>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</si>
  <si>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</si>
  <si>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</si>
  <si>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</si>
  <si>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</si>
  <si>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</si>
  <si>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</si>
  <si>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</si>
  <si>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</si>
  <si>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</si>
  <si>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</si>
  <si>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</si>
  <si>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</si>
  <si>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</si>
  <si>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</si>
  <si>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</si>
  <si>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</si>
  <si>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</si>
  <si>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</si>
  <si>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</si>
  <si>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</si>
  <si>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</si>
  <si>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</si>
  <si>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</si>
  <si>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</si>
  <si>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</si>
  <si>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</si>
  <si>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</si>
  <si>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</si>
  <si>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</si>
  <si>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</si>
  <si>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</si>
  <si>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</si>
  <si>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</si>
  <si>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</si>
  <si>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</si>
  <si>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</si>
  <si>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</si>
  <si>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</si>
  <si>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</si>
  <si>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</si>
  <si>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</si>
  <si>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</si>
  <si>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</si>
  <si>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</si>
  <si>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</si>
  <si>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</si>
  <si>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</si>
  <si>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</si>
  <si>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</si>
  <si>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</si>
  <si>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</si>
  <si>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</si>
  <si>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</si>
  <si>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</si>
  <si>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</si>
  <si>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</si>
  <si>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</si>
  <si>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</si>
  <si>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</si>
  <si>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</si>
  <si>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</si>
  <si>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</si>
  <si>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</si>
  <si>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</si>
  <si>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</si>
  <si>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</si>
  <si>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</si>
  <si>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</si>
  <si>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</si>
  <si>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</si>
  <si>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</si>
  <si>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</si>
  <si>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</si>
  <si>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</si>
  <si>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</si>
  <si>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</si>
  <si>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</si>
  <si>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</si>
  <si>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</si>
  <si>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</si>
  <si>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</si>
  <si>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</si>
  <si>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</si>
  <si>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</si>
  <si>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</si>
  <si>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</si>
  <si>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</si>
  <si>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</si>
  <si>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</si>
  <si>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</si>
  <si>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</si>
  <si>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</si>
  <si>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</si>
  <si>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</si>
  <si>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</si>
  <si>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</si>
  <si>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</si>
  <si>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</si>
  <si>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</si>
  <si>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</si>
  <si>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</si>
  <si>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</si>
  <si>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</si>
  <si>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</si>
  <si>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</si>
  <si>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</si>
  <si>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</si>
  <si>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</si>
  <si>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</si>
  <si>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</si>
  <si>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</si>
  <si>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</si>
  <si>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</si>
  <si>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</si>
  <si>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</si>
  <si>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</si>
  <si>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</si>
  <si>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</si>
  <si>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</si>
  <si>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</si>
  <si>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</si>
  <si>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</si>
  <si>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</si>
  <si>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</si>
  <si>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</si>
  <si>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</si>
  <si>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</si>
  <si>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</si>
  <si>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</si>
  <si>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</si>
  <si>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</si>
  <si>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</si>
  <si>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</si>
  <si>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</si>
  <si>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</si>
  <si>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</si>
  <si>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</si>
  <si>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</si>
  <si>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</si>
  <si>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</si>
  <si>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</si>
  <si>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</si>
  <si>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</si>
  <si>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</si>
  <si>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</si>
  <si>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</si>
  <si>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</si>
  <si>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</si>
  <si>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</si>
  <si>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</si>
  <si>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</si>
  <si>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</si>
  <si>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</si>
  <si>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</si>
  <si>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</si>
  <si>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</si>
  <si>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</si>
  <si>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</si>
  <si>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</si>
  <si>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</si>
  <si>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</si>
  <si>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</si>
  <si>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</si>
  <si>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</si>
  <si>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</si>
  <si>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</si>
  <si>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</si>
  <si>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</si>
  <si>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</si>
  <si>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</si>
  <si>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</si>
  <si>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</si>
  <si>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</si>
  <si>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</si>
  <si>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</si>
  <si>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</si>
  <si>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</si>
  <si>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</si>
  <si>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</si>
  <si>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</si>
  <si>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</si>
  <si>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</si>
  <si>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</si>
  <si>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</si>
  <si>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</si>
  <si>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</si>
  <si>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</si>
  <si>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</si>
  <si>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</si>
  <si>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</si>
  <si>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</si>
  <si>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</si>
  <si>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</si>
  <si>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</si>
  <si>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</si>
  <si>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</si>
  <si>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</si>
  <si>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</si>
  <si>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</si>
  <si>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</si>
  <si>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</si>
  <si>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</si>
  <si>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</si>
  <si>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</si>
  <si>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</si>
  <si>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</si>
  <si>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</si>
  <si>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</si>
  <si>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</si>
  <si>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</si>
  <si>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</si>
  <si>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</si>
  <si>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</si>
  <si>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</si>
  <si>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</si>
  <si>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</si>
  <si>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</si>
  <si>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</si>
  <si>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</si>
  <si>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</si>
  <si>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</si>
  <si>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</si>
  <si>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</si>
  <si>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</si>
  <si>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</si>
  <si>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</si>
  <si>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</si>
  <si>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</si>
  <si>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</si>
  <si>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</si>
  <si>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</si>
  <si>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</si>
  <si>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</si>
  <si>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</si>
  <si>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</si>
  <si>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</si>
  <si>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</si>
  <si>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</si>
  <si>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</si>
  <si>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</si>
  <si>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</si>
  <si>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</si>
  <si>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</si>
  <si>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</si>
  <si>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1.1.4.227</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</si>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</sst>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560"/>
        <c:axId val="226363288"/>
      </c:lineChart>
      <c:catAx>
        <c:axId val="2263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288"/>
        <c:crosses val="autoZero"/>
        <c:auto val="1"/>
        <c:lblAlgn val="ctr"/>
        <c:lblOffset val="100"/>
        <c:noMultiLvlLbl val="0"/>
      </c:catAx>
      <c:valAx>
        <c:axId val="22636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377400"/>
        <c:axId val="226384848"/>
      </c:lineChart>
      <c:catAx>
        <c:axId val="22637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4848"/>
        <c:crosses val="autoZero"/>
        <c:auto val="1"/>
        <c:lblAlgn val="ctr"/>
        <c:lblOffset val="100"/>
        <c:noMultiLvlLbl val="0"/>
      </c:catAx>
      <c:valAx>
        <c:axId val="22638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378184"/>
        <c:axId val="226386024"/>
      </c:lineChart>
      <c:catAx>
        <c:axId val="22637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4656"/>
        <c:axId val="226378968"/>
      </c:lineChart>
      <c:catAx>
        <c:axId val="22637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968"/>
        <c:crosses val="autoZero"/>
        <c:auto val="1"/>
        <c:lblAlgn val="ctr"/>
        <c:lblOffset val="100"/>
        <c:noMultiLvlLbl val="0"/>
      </c:catAx>
      <c:valAx>
        <c:axId val="22637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040"/>
        <c:axId val="226390728"/>
      </c:lineChart>
      <c:catAx>
        <c:axId val="22639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0728"/>
        <c:crosses val="autoZero"/>
        <c:auto val="1"/>
        <c:lblAlgn val="ctr"/>
        <c:lblOffset val="100"/>
        <c:noMultiLvlLbl val="0"/>
      </c:catAx>
      <c:valAx>
        <c:axId val="22639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256"/>
        <c:axId val="226398960"/>
      </c:lineChart>
      <c:catAx>
        <c:axId val="22639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960"/>
        <c:crosses val="autoZero"/>
        <c:auto val="1"/>
        <c:lblAlgn val="ctr"/>
        <c:lblOffset val="100"/>
        <c:noMultiLvlLbl val="0"/>
      </c:catAx>
      <c:valAx>
        <c:axId val="22639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904"/>
        <c:axId val="226393864"/>
      </c:lineChart>
      <c:catAx>
        <c:axId val="226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864"/>
        <c:crosses val="autoZero"/>
        <c:auto val="1"/>
        <c:lblAlgn val="ctr"/>
        <c:lblOffset val="100"/>
        <c:noMultiLvlLbl val="0"/>
      </c:catAx>
      <c:valAx>
        <c:axId val="22639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160"/>
        <c:axId val="226398176"/>
      </c:lineChart>
      <c:catAx>
        <c:axId val="22638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176"/>
        <c:crosses val="autoZero"/>
        <c:auto val="1"/>
        <c:lblAlgn val="ctr"/>
        <c:lblOffset val="100"/>
        <c:noMultiLvlLbl val="0"/>
      </c:catAx>
      <c:valAx>
        <c:axId val="226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296"/>
        <c:axId val="226392688"/>
      </c:lineChart>
      <c:catAx>
        <c:axId val="22639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2688"/>
        <c:crosses val="autoZero"/>
        <c:auto val="1"/>
        <c:lblAlgn val="ctr"/>
        <c:lblOffset val="100"/>
        <c:noMultiLvlLbl val="0"/>
      </c:catAx>
      <c:valAx>
        <c:axId val="22639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648"/>
        <c:axId val="226396608"/>
      </c:lineChart>
      <c:catAx>
        <c:axId val="22639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6608"/>
        <c:crosses val="autoZero"/>
        <c:auto val="1"/>
        <c:lblAlgn val="ctr"/>
        <c:lblOffset val="100"/>
        <c:noMultiLvlLbl val="0"/>
      </c:catAx>
      <c:valAx>
        <c:axId val="22639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6808"/>
        <c:axId val="226388768"/>
      </c:lineChart>
      <c:catAx>
        <c:axId val="22638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8768"/>
        <c:crosses val="autoZero"/>
        <c:auto val="1"/>
        <c:lblAlgn val="ctr"/>
        <c:lblOffset val="100"/>
        <c:noMultiLvlLbl val="0"/>
      </c:catAx>
      <c:valAx>
        <c:axId val="22638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824"/>
        <c:axId val="226396216"/>
      </c:lineChart>
      <c:catAx>
        <c:axId val="22639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6216"/>
        <c:crosses val="autoZero"/>
        <c:auto val="1"/>
        <c:lblAlgn val="ctr"/>
        <c:lblOffset val="100"/>
        <c:noMultiLvlLbl val="0"/>
      </c:catAx>
      <c:valAx>
        <c:axId val="22639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392"/>
        <c:axId val="226397784"/>
      </c:lineChart>
      <c:catAx>
        <c:axId val="22639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784"/>
        <c:crosses val="autoZero"/>
        <c:auto val="1"/>
        <c:lblAlgn val="ctr"/>
        <c:lblOffset val="100"/>
        <c:noMultiLvlLbl val="0"/>
      </c:catAx>
      <c:valAx>
        <c:axId val="22639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552"/>
        <c:axId val="226404056"/>
      </c:lineChart>
      <c:catAx>
        <c:axId val="2263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056"/>
        <c:crosses val="autoZero"/>
        <c:auto val="1"/>
        <c:lblAlgn val="ctr"/>
        <c:lblOffset val="100"/>
        <c:noMultiLvlLbl val="0"/>
      </c:catAx>
      <c:valAx>
        <c:axId val="22640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936"/>
        <c:axId val="226406800"/>
      </c:lineChart>
      <c:catAx>
        <c:axId val="2264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800"/>
        <c:crosses val="autoZero"/>
        <c:auto val="1"/>
        <c:lblAlgn val="ctr"/>
        <c:lblOffset val="100"/>
        <c:noMultiLvlLbl val="0"/>
      </c:catAx>
      <c:valAx>
        <c:axId val="22640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152"/>
        <c:axId val="226404840"/>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840"/>
        <c:crosses val="autoZero"/>
        <c:auto val="1"/>
        <c:lblAlgn val="ctr"/>
        <c:lblOffset val="100"/>
        <c:noMultiLvlLbl val="0"/>
      </c:catAx>
      <c:valAx>
        <c:axId val="22640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448"/>
        <c:axId val="226402096"/>
      </c:lineChart>
      <c:catAx>
        <c:axId val="22640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096"/>
        <c:crosses val="autoZero"/>
        <c:auto val="1"/>
        <c:lblAlgn val="ctr"/>
        <c:lblOffset val="100"/>
        <c:noMultiLvlLbl val="0"/>
      </c:catAx>
      <c:valAx>
        <c:axId val="22640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544"/>
        <c:axId val="226407976"/>
      </c:lineChart>
      <c:catAx>
        <c:axId val="22640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976"/>
        <c:crosses val="autoZero"/>
        <c:auto val="1"/>
        <c:lblAlgn val="ctr"/>
        <c:lblOffset val="100"/>
        <c:noMultiLvlLbl val="0"/>
      </c:catAx>
      <c:valAx>
        <c:axId val="22640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405624"/>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5624"/>
        <c:crosses val="autoZero"/>
        <c:auto val="1"/>
        <c:lblAlgn val="ctr"/>
        <c:lblOffset val="100"/>
        <c:noMultiLvlLbl val="0"/>
      </c:catAx>
      <c:valAx>
        <c:axId val="22640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488"/>
        <c:axId val="226408368"/>
      </c:lineChart>
      <c:catAx>
        <c:axId val="22640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368"/>
        <c:crosses val="autoZero"/>
        <c:auto val="1"/>
        <c:lblAlgn val="ctr"/>
        <c:lblOffset val="100"/>
        <c:noMultiLvlLbl val="0"/>
      </c:catAx>
      <c:valAx>
        <c:axId val="22640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760"/>
        <c:axId val="226410328"/>
      </c:lineChart>
      <c:catAx>
        <c:axId val="22640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328"/>
        <c:crosses val="autoZero"/>
        <c:auto val="1"/>
        <c:lblAlgn val="ctr"/>
        <c:lblOffset val="100"/>
        <c:noMultiLvlLbl val="0"/>
      </c:catAx>
      <c:valAx>
        <c:axId val="22641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272"/>
        <c:axId val="226406016"/>
      </c:lineChart>
      <c:catAx>
        <c:axId val="22640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016"/>
        <c:crosses val="autoZero"/>
        <c:auto val="1"/>
        <c:lblAlgn val="ctr"/>
        <c:lblOffset val="100"/>
        <c:noMultiLvlLbl val="0"/>
      </c:catAx>
      <c:valAx>
        <c:axId val="226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504"/>
        <c:axId val="226399744"/>
      </c:lineChart>
      <c:catAx>
        <c:axId val="22641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744"/>
        <c:crosses val="autoZero"/>
        <c:auto val="1"/>
        <c:lblAlgn val="ctr"/>
        <c:lblOffset val="100"/>
        <c:noMultiLvlLbl val="0"/>
      </c:catAx>
      <c:valAx>
        <c:axId val="22639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408"/>
        <c:axId val="226407192"/>
      </c:lineChart>
      <c:catAx>
        <c:axId val="22640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192"/>
        <c:crosses val="autoZero"/>
        <c:auto val="1"/>
        <c:lblAlgn val="ctr"/>
        <c:lblOffset val="100"/>
        <c:noMultiLvlLbl val="0"/>
      </c:catAx>
      <c:valAx>
        <c:axId val="2264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680"/>
        <c:axId val="226413072"/>
      </c:lineChart>
      <c:catAx>
        <c:axId val="22641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072"/>
        <c:crosses val="autoZero"/>
        <c:auto val="1"/>
        <c:lblAlgn val="ctr"/>
        <c:lblOffset val="100"/>
        <c:noMultiLvlLbl val="0"/>
      </c:catAx>
      <c:valAx>
        <c:axId val="22641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288"/>
        <c:axId val="226413856"/>
      </c:lineChart>
      <c:catAx>
        <c:axId val="226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856"/>
        <c:crosses val="autoZero"/>
        <c:auto val="1"/>
        <c:lblAlgn val="ctr"/>
        <c:lblOffset val="100"/>
        <c:noMultiLvlLbl val="0"/>
      </c:catAx>
      <c:valAx>
        <c:axId val="22641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4248"/>
        <c:axId val="681296656"/>
      </c:lineChart>
      <c:catAx>
        <c:axId val="22641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656"/>
        <c:crosses val="autoZero"/>
        <c:auto val="1"/>
        <c:lblAlgn val="ctr"/>
        <c:lblOffset val="100"/>
        <c:noMultiLvlLbl val="0"/>
      </c:catAx>
      <c:valAx>
        <c:axId val="68129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576"/>
        <c:axId val="681305672"/>
      </c:lineChart>
      <c:catAx>
        <c:axId val="6813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302928"/>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888"/>
        <c:axId val="681298616"/>
      </c:lineChart>
      <c:catAx>
        <c:axId val="6813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008"/>
        <c:axId val="681295088"/>
      </c:lineChart>
      <c:catAx>
        <c:axId val="68129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088"/>
        <c:crosses val="autoZero"/>
        <c:auto val="1"/>
        <c:lblAlgn val="ctr"/>
        <c:lblOffset val="100"/>
        <c:noMultiLvlLbl val="0"/>
      </c:catAx>
      <c:valAx>
        <c:axId val="68129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304496"/>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496"/>
        <c:crosses val="autoZero"/>
        <c:auto val="1"/>
        <c:lblAlgn val="ctr"/>
        <c:lblOffset val="100"/>
        <c:noMultiLvlLbl val="0"/>
      </c:catAx>
      <c:valAx>
        <c:axId val="6813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304104"/>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280"/>
        <c:axId val="681297440"/>
      </c:lineChart>
      <c:catAx>
        <c:axId val="6813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298224"/>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224"/>
        <c:crosses val="autoZero"/>
        <c:auto val="1"/>
        <c:lblAlgn val="ctr"/>
        <c:lblOffset val="100"/>
        <c:noMultiLvlLbl val="0"/>
      </c:catAx>
      <c:valAx>
        <c:axId val="6812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792"/>
        <c:axId val="681300184"/>
      </c:lineChart>
      <c:catAx>
        <c:axId val="68129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184"/>
        <c:crosses val="autoZero"/>
        <c:auto val="1"/>
        <c:lblAlgn val="ctr"/>
        <c:lblOffset val="100"/>
        <c:noMultiLvlLbl val="0"/>
      </c:catAx>
      <c:valAx>
        <c:axId val="68130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304"/>
        <c:axId val="681302144"/>
      </c:lineChart>
      <c:catAx>
        <c:axId val="68129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144"/>
        <c:crosses val="autoZero"/>
        <c:auto val="1"/>
        <c:lblAlgn val="ctr"/>
        <c:lblOffset val="100"/>
        <c:noMultiLvlLbl val="0"/>
      </c:catAx>
      <c:valAx>
        <c:axId val="68130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904"/>
        <c:axId val="681313512"/>
      </c:lineChart>
      <c:catAx>
        <c:axId val="68131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5472"/>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472"/>
        <c:crosses val="autoZero"/>
        <c:auto val="1"/>
        <c:lblAlgn val="ctr"/>
        <c:lblOffset val="100"/>
        <c:noMultiLvlLbl val="0"/>
      </c:catAx>
      <c:valAx>
        <c:axId val="6813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432"/>
        <c:axId val="681307240"/>
      </c:lineChart>
      <c:catAx>
        <c:axId val="6813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240"/>
        <c:crosses val="autoZero"/>
        <c:auto val="1"/>
        <c:lblAlgn val="ctr"/>
        <c:lblOffset val="100"/>
        <c:noMultiLvlLbl val="0"/>
      </c:catAx>
      <c:valAx>
        <c:axId val="6813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11552"/>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552"/>
        <c:crosses val="autoZero"/>
        <c:auto val="1"/>
        <c:lblAlgn val="ctr"/>
        <c:lblOffset val="100"/>
        <c:noMultiLvlLbl val="0"/>
      </c:catAx>
      <c:valAx>
        <c:axId val="68131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864"/>
        <c:axId val="681313120"/>
      </c:lineChart>
      <c:catAx>
        <c:axId val="68131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120"/>
        <c:crosses val="autoZero"/>
        <c:auto val="1"/>
        <c:lblAlgn val="ctr"/>
        <c:lblOffset val="100"/>
        <c:noMultiLvlLbl val="0"/>
      </c:catAx>
      <c:valAx>
        <c:axId val="68131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09200"/>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200"/>
        <c:crosses val="autoZero"/>
        <c:auto val="1"/>
        <c:lblAlgn val="ctr"/>
        <c:lblOffset val="100"/>
        <c:noMultiLvlLbl val="0"/>
      </c:catAx>
      <c:valAx>
        <c:axId val="6813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08416"/>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416"/>
        <c:crosses val="autoZero"/>
        <c:auto val="1"/>
        <c:lblAlgn val="ctr"/>
        <c:lblOffset val="100"/>
        <c:noMultiLvlLbl val="0"/>
      </c:catAx>
      <c:valAx>
        <c:axId val="6813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688"/>
        <c:axId val="681309592"/>
      </c:lineChart>
      <c:catAx>
        <c:axId val="68131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648"/>
        <c:axId val="681318608"/>
      </c:lineChart>
      <c:catAx>
        <c:axId val="68131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608"/>
        <c:crosses val="autoZero"/>
        <c:auto val="1"/>
        <c:lblAlgn val="ctr"/>
        <c:lblOffset val="100"/>
        <c:noMultiLvlLbl val="0"/>
      </c:catAx>
      <c:valAx>
        <c:axId val="6813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256"/>
        <c:axId val="681317040"/>
      </c:lineChart>
      <c:catAx>
        <c:axId val="6813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376"/>
        <c:axId val="681310768"/>
      </c:lineChart>
      <c:catAx>
        <c:axId val="68131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176"/>
        <c:axId val="681321744"/>
      </c:lineChart>
      <c:catAx>
        <c:axId val="6813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744"/>
        <c:crosses val="autoZero"/>
        <c:auto val="1"/>
        <c:lblAlgn val="ctr"/>
        <c:lblOffset val="100"/>
        <c:noMultiLvlLbl val="0"/>
      </c:catAx>
      <c:valAx>
        <c:axId val="6813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20960"/>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3312"/>
        <c:axId val="681324096"/>
      </c:lineChart>
      <c:catAx>
        <c:axId val="68132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4096"/>
        <c:crosses val="autoZero"/>
        <c:auto val="1"/>
        <c:lblAlgn val="ctr"/>
        <c:lblOffset val="100"/>
        <c:noMultiLvlLbl val="0"/>
      </c:catAx>
      <c:valAx>
        <c:axId val="6813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19000"/>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352"/>
        <c:axId val="681196304"/>
      </c:lineChart>
      <c:catAx>
        <c:axId val="6813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304"/>
        <c:crosses val="autoZero"/>
        <c:auto val="1"/>
        <c:lblAlgn val="ctr"/>
        <c:lblOffset val="100"/>
        <c:noMultiLvlLbl val="0"/>
      </c:catAx>
      <c:valAx>
        <c:axId val="6811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199832"/>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616"/>
        <c:axId val="681193952"/>
      </c:lineChart>
      <c:catAx>
        <c:axId val="68120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3952"/>
        <c:crosses val="autoZero"/>
        <c:auto val="1"/>
        <c:lblAlgn val="ctr"/>
        <c:lblOffset val="100"/>
        <c:noMultiLvlLbl val="0"/>
      </c:catAx>
      <c:valAx>
        <c:axId val="68119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197480"/>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480"/>
        <c:crosses val="autoZero"/>
        <c:auto val="1"/>
        <c:lblAlgn val="ctr"/>
        <c:lblOffset val="100"/>
        <c:noMultiLvlLbl val="0"/>
      </c:catAx>
      <c:valAx>
        <c:axId val="6811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201792"/>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264"/>
        <c:axId val="681200224"/>
      </c:lineChart>
      <c:catAx>
        <c:axId val="68119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224"/>
        <c:crosses val="autoZero"/>
        <c:auto val="1"/>
        <c:lblAlgn val="ctr"/>
        <c:lblOffset val="100"/>
        <c:noMultiLvlLbl val="0"/>
      </c:catAx>
      <c:valAx>
        <c:axId val="68120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752"/>
        <c:axId val="681202576"/>
      </c:lineChart>
      <c:catAx>
        <c:axId val="68120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576"/>
        <c:crosses val="autoZero"/>
        <c:auto val="1"/>
        <c:lblAlgn val="ctr"/>
        <c:lblOffset val="100"/>
        <c:noMultiLvlLbl val="0"/>
      </c:catAx>
      <c:valAx>
        <c:axId val="68120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360"/>
        <c:axId val="681201008"/>
      </c:lineChart>
      <c:catAx>
        <c:axId val="68120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008"/>
        <c:crosses val="autoZero"/>
        <c:auto val="1"/>
        <c:lblAlgn val="ctr"/>
        <c:lblOffset val="100"/>
        <c:noMultiLvlLbl val="0"/>
      </c:catAx>
      <c:valAx>
        <c:axId val="68120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81195128"/>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928"/>
        <c:axId val="681201400"/>
      </c:lineChart>
      <c:catAx>
        <c:axId val="68120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400"/>
        <c:crosses val="autoZero"/>
        <c:auto val="1"/>
        <c:lblAlgn val="ctr"/>
        <c:lblOffset val="100"/>
        <c:noMultiLvlLbl val="0"/>
      </c:catAx>
      <c:valAx>
        <c:axId val="68120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195912"/>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496"/>
        <c:axId val="681215120"/>
      </c:lineChart>
      <c:catAx>
        <c:axId val="68120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120"/>
        <c:crosses val="autoZero"/>
        <c:auto val="1"/>
        <c:lblAlgn val="ctr"/>
        <c:lblOffset val="100"/>
        <c:noMultiLvlLbl val="0"/>
      </c:catAx>
      <c:valAx>
        <c:axId val="68121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06104"/>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104"/>
        <c:crosses val="autoZero"/>
        <c:auto val="1"/>
        <c:lblAlgn val="ctr"/>
        <c:lblOffset val="100"/>
        <c:noMultiLvlLbl val="0"/>
      </c:catAx>
      <c:valAx>
        <c:axId val="68120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472"/>
        <c:axId val="681212376"/>
      </c:lineChart>
      <c:catAx>
        <c:axId val="68121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376"/>
        <c:crosses val="autoZero"/>
        <c:auto val="1"/>
        <c:lblAlgn val="ctr"/>
        <c:lblOffset val="100"/>
        <c:noMultiLvlLbl val="0"/>
      </c:catAx>
      <c:valAx>
        <c:axId val="68121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7864"/>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864"/>
        <c:crosses val="autoZero"/>
        <c:auto val="1"/>
        <c:lblAlgn val="ctr"/>
        <c:lblOffset val="100"/>
        <c:noMultiLvlLbl val="0"/>
      </c:catAx>
      <c:valAx>
        <c:axId val="6812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06888"/>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280"/>
        <c:axId val="681215904"/>
      </c:lineChart>
      <c:catAx>
        <c:axId val="68120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336"/>
        <c:axId val="681207672"/>
      </c:lineChart>
      <c:catAx>
        <c:axId val="68121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672"/>
        <c:crosses val="autoZero"/>
        <c:auto val="1"/>
        <c:lblAlgn val="ctr"/>
        <c:lblOffset val="100"/>
        <c:noMultiLvlLbl val="0"/>
      </c:catAx>
      <c:valAx>
        <c:axId val="68120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08064"/>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064"/>
        <c:crosses val="autoZero"/>
        <c:auto val="1"/>
        <c:lblAlgn val="ctr"/>
        <c:lblOffset val="100"/>
        <c:noMultiLvlLbl val="0"/>
      </c:catAx>
      <c:valAx>
        <c:axId val="68120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296"/>
        <c:axId val="681208456"/>
      </c:lineChart>
      <c:catAx>
        <c:axId val="6812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456"/>
        <c:crosses val="autoZero"/>
        <c:auto val="1"/>
        <c:lblAlgn val="ctr"/>
        <c:lblOffset val="100"/>
        <c:noMultiLvlLbl val="0"/>
      </c:catAx>
      <c:valAx>
        <c:axId val="68120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416"/>
        <c:axId val="681210808"/>
      </c:lineChart>
      <c:catAx>
        <c:axId val="68121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592"/>
        <c:axId val="681211984"/>
      </c:lineChart>
      <c:catAx>
        <c:axId val="68121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984"/>
        <c:crosses val="autoZero"/>
        <c:auto val="1"/>
        <c:lblAlgn val="ctr"/>
        <c:lblOffset val="100"/>
        <c:noMultiLvlLbl val="0"/>
      </c:catAx>
      <c:valAx>
        <c:axId val="68121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20608"/>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568"/>
        <c:axId val="681226880"/>
      </c:lineChart>
      <c:catAx>
        <c:axId val="68122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880"/>
        <c:crosses val="autoZero"/>
        <c:auto val="1"/>
        <c:lblAlgn val="ctr"/>
        <c:lblOffset val="100"/>
        <c:noMultiLvlLbl val="0"/>
      </c:catAx>
      <c:valAx>
        <c:axId val="68122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664"/>
        <c:axId val="681226488"/>
      </c:lineChart>
      <c:catAx>
        <c:axId val="6812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22176"/>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176"/>
        <c:crosses val="autoZero"/>
        <c:auto val="1"/>
        <c:lblAlgn val="ctr"/>
        <c:lblOffset val="100"/>
        <c:noMultiLvlLbl val="0"/>
      </c:catAx>
      <c:valAx>
        <c:axId val="68122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29232"/>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824"/>
        <c:axId val="681228840"/>
      </c:lineChart>
      <c:catAx>
        <c:axId val="68121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840"/>
        <c:crosses val="autoZero"/>
        <c:auto val="1"/>
        <c:lblAlgn val="ctr"/>
        <c:lblOffset val="100"/>
        <c:noMultiLvlLbl val="0"/>
      </c:catAx>
      <c:valAx>
        <c:axId val="68122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272"/>
        <c:axId val="681224528"/>
      </c:lineChart>
      <c:catAx>
        <c:axId val="68122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528"/>
        <c:crosses val="autoZero"/>
        <c:auto val="1"/>
        <c:lblAlgn val="ctr"/>
        <c:lblOffset val="100"/>
        <c:noMultiLvlLbl val="0"/>
      </c:catAx>
      <c:valAx>
        <c:axId val="68122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1392"/>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392"/>
        <c:crosses val="autoZero"/>
        <c:auto val="1"/>
        <c:lblAlgn val="ctr"/>
        <c:lblOffset val="100"/>
        <c:noMultiLvlLbl val="0"/>
      </c:catAx>
      <c:valAx>
        <c:axId val="68122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016"/>
        <c:axId val="681218648"/>
      </c:lineChart>
      <c:catAx>
        <c:axId val="68123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648"/>
        <c:crosses val="autoZero"/>
        <c:auto val="1"/>
        <c:lblAlgn val="ctr"/>
        <c:lblOffset val="100"/>
        <c:noMultiLvlLbl val="0"/>
      </c:catAx>
      <c:valAx>
        <c:axId val="6812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056"/>
        <c:axId val="681221784"/>
      </c:lineChart>
      <c:catAx>
        <c:axId val="68122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784"/>
        <c:crosses val="autoZero"/>
        <c:auto val="1"/>
        <c:lblAlgn val="ctr"/>
        <c:lblOffset val="100"/>
        <c:noMultiLvlLbl val="0"/>
      </c:catAx>
      <c:valAx>
        <c:axId val="6812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41776"/>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720"/>
        <c:axId val="681237072"/>
      </c:lineChart>
      <c:catAx>
        <c:axId val="68123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35112"/>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112"/>
        <c:crosses val="autoZero"/>
        <c:auto val="1"/>
        <c:lblAlgn val="ctr"/>
        <c:lblOffset val="100"/>
        <c:noMultiLvlLbl val="0"/>
      </c:catAx>
      <c:valAx>
        <c:axId val="68123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384"/>
        <c:axId val="681235896"/>
      </c:lineChart>
      <c:catAx>
        <c:axId val="68124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6680"/>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680"/>
        <c:crosses val="autoZero"/>
        <c:auto val="1"/>
        <c:lblAlgn val="ctr"/>
        <c:lblOffset val="100"/>
        <c:noMultiLvlLbl val="0"/>
      </c:catAx>
      <c:valAx>
        <c:axId val="68123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42168"/>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9032"/>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032"/>
        <c:crosses val="autoZero"/>
        <c:auto val="1"/>
        <c:lblAlgn val="ctr"/>
        <c:lblOffset val="100"/>
        <c:noMultiLvlLbl val="0"/>
      </c:catAx>
      <c:valAx>
        <c:axId val="68123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40208"/>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32760"/>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992"/>
        <c:axId val="681242952"/>
      </c:lineChart>
      <c:catAx>
        <c:axId val="68124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952"/>
        <c:crosses val="autoZero"/>
        <c:auto val="1"/>
        <c:lblAlgn val="ctr"/>
        <c:lblOffset val="100"/>
        <c:noMultiLvlLbl val="0"/>
      </c:catAx>
      <c:valAx>
        <c:axId val="68124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152"/>
        <c:axId val="681231976"/>
      </c:lineChart>
      <c:catAx>
        <c:axId val="68123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976"/>
        <c:crosses val="autoZero"/>
        <c:auto val="1"/>
        <c:lblAlgn val="ctr"/>
        <c:lblOffset val="100"/>
        <c:noMultiLvlLbl val="0"/>
      </c:catAx>
      <c:valAx>
        <c:axId val="68123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224"/>
        <c:axId val="681249616"/>
      </c:lineChart>
      <c:catAx>
        <c:axId val="6812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616"/>
        <c:crosses val="autoZero"/>
        <c:auto val="1"/>
        <c:lblAlgn val="ctr"/>
        <c:lblOffset val="100"/>
        <c:noMultiLvlLbl val="0"/>
      </c:catAx>
      <c:valAx>
        <c:axId val="6812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8832"/>
        <c:axId val="681250400"/>
      </c:lineChart>
      <c:catAx>
        <c:axId val="6812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4712"/>
        <c:axId val="681250008"/>
      </c:lineChart>
      <c:catAx>
        <c:axId val="68125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008"/>
        <c:crosses val="autoZero"/>
        <c:auto val="1"/>
        <c:lblAlgn val="ctr"/>
        <c:lblOffset val="100"/>
        <c:noMultiLvlLbl val="0"/>
      </c:catAx>
      <c:valAx>
        <c:axId val="6812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184"/>
        <c:axId val="681251576"/>
      </c:lineChart>
      <c:catAx>
        <c:axId val="68125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576"/>
        <c:crosses val="autoZero"/>
        <c:auto val="1"/>
        <c:lblAlgn val="ctr"/>
        <c:lblOffset val="100"/>
        <c:noMultiLvlLbl val="0"/>
      </c:catAx>
      <c:valAx>
        <c:axId val="68125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2360"/>
        <c:axId val="681252752"/>
      </c:lineChart>
      <c:catAx>
        <c:axId val="68125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752"/>
        <c:crosses val="autoZero"/>
        <c:auto val="1"/>
        <c:lblAlgn val="ctr"/>
        <c:lblOffset val="100"/>
        <c:noMultiLvlLbl val="0"/>
      </c:catAx>
      <c:valAx>
        <c:axId val="6812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46480"/>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480"/>
        <c:crosses val="autoZero"/>
        <c:auto val="1"/>
        <c:lblAlgn val="ctr"/>
        <c:lblOffset val="100"/>
        <c:noMultiLvlLbl val="0"/>
      </c:catAx>
      <c:valAx>
        <c:axId val="6812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53536"/>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104"/>
        <c:axId val="681246088"/>
      </c:lineChart>
      <c:catAx>
        <c:axId val="68125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088"/>
        <c:crosses val="autoZero"/>
        <c:auto val="1"/>
        <c:lblAlgn val="ctr"/>
        <c:lblOffset val="100"/>
        <c:noMultiLvlLbl val="0"/>
      </c:catAx>
      <c:valAx>
        <c:axId val="68124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736"/>
        <c:axId val="681244520"/>
      </c:lineChart>
      <c:catAx>
        <c:axId val="6812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520"/>
        <c:crosses val="autoZero"/>
        <c:auto val="1"/>
        <c:lblAlgn val="ctr"/>
        <c:lblOffset val="100"/>
        <c:noMultiLvlLbl val="0"/>
      </c:catAx>
      <c:valAx>
        <c:axId val="6812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264"/>
        <c:axId val="681247656"/>
      </c:lineChart>
      <c:catAx>
        <c:axId val="6812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064"/>
        <c:axId val="681260592"/>
      </c:lineChart>
      <c:catAx>
        <c:axId val="68125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592"/>
        <c:crosses val="autoZero"/>
        <c:auto val="1"/>
        <c:lblAlgn val="ctr"/>
        <c:lblOffset val="100"/>
        <c:noMultiLvlLbl val="0"/>
      </c:catAx>
      <c:valAx>
        <c:axId val="68126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648"/>
        <c:axId val="681261376"/>
      </c:lineChart>
      <c:catAx>
        <c:axId val="68126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376"/>
        <c:crosses val="autoZero"/>
        <c:auto val="1"/>
        <c:lblAlgn val="ctr"/>
        <c:lblOffset val="100"/>
        <c:noMultiLvlLbl val="0"/>
      </c:catAx>
      <c:valAx>
        <c:axId val="68126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280"/>
        <c:axId val="681259416"/>
      </c:lineChart>
      <c:catAx>
        <c:axId val="68125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416"/>
        <c:crosses val="autoZero"/>
        <c:auto val="1"/>
        <c:lblAlgn val="ctr"/>
        <c:lblOffset val="100"/>
        <c:noMultiLvlLbl val="0"/>
      </c:catAx>
      <c:valAx>
        <c:axId val="68125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512"/>
        <c:axId val="681268040"/>
      </c:lineChart>
      <c:catAx>
        <c:axId val="68126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040"/>
        <c:crosses val="autoZero"/>
        <c:auto val="1"/>
        <c:lblAlgn val="ctr"/>
        <c:lblOffset val="100"/>
        <c:noMultiLvlLbl val="0"/>
      </c:catAx>
      <c:valAx>
        <c:axId val="68126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080"/>
        <c:axId val="681261768"/>
      </c:lineChart>
      <c:catAx>
        <c:axId val="6812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808"/>
        <c:axId val="681265688"/>
      </c:lineChart>
      <c:catAx>
        <c:axId val="68125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688"/>
        <c:crosses val="autoZero"/>
        <c:auto val="1"/>
        <c:lblAlgn val="ctr"/>
        <c:lblOffset val="100"/>
        <c:noMultiLvlLbl val="0"/>
      </c:catAx>
      <c:valAx>
        <c:axId val="68126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672"/>
        <c:axId val="681264120"/>
      </c:lineChart>
      <c:catAx>
        <c:axId val="68125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120"/>
        <c:crosses val="autoZero"/>
        <c:auto val="1"/>
        <c:lblAlgn val="ctr"/>
        <c:lblOffset val="100"/>
        <c:noMultiLvlLbl val="0"/>
      </c:catAx>
      <c:valAx>
        <c:axId val="68126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0200"/>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200"/>
        <c:crosses val="autoZero"/>
        <c:auto val="1"/>
        <c:lblAlgn val="ctr"/>
        <c:lblOffset val="100"/>
        <c:noMultiLvlLbl val="0"/>
      </c:catAx>
      <c:valAx>
        <c:axId val="68126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864"/>
        <c:axId val="681262160"/>
      </c:lineChart>
      <c:catAx>
        <c:axId val="6812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296"/>
        <c:axId val="681259024"/>
      </c:lineChart>
      <c:catAx>
        <c:axId val="68126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136"/>
        <c:axId val="681274704"/>
      </c:lineChart>
      <c:catAx>
        <c:axId val="68127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704"/>
        <c:crosses val="autoZero"/>
        <c:auto val="1"/>
        <c:lblAlgn val="ctr"/>
        <c:lblOffset val="100"/>
        <c:noMultiLvlLbl val="0"/>
      </c:catAx>
      <c:valAx>
        <c:axId val="68127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392"/>
        <c:axId val="681277448"/>
      </c:lineChart>
      <c:catAx>
        <c:axId val="68127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448"/>
        <c:crosses val="autoZero"/>
        <c:auto val="1"/>
        <c:lblAlgn val="ctr"/>
        <c:lblOffset val="100"/>
        <c:noMultiLvlLbl val="0"/>
      </c:catAx>
      <c:valAx>
        <c:axId val="6812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352"/>
        <c:axId val="681274312"/>
      </c:lineChart>
      <c:catAx>
        <c:axId val="68127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312"/>
        <c:crosses val="autoZero"/>
        <c:auto val="1"/>
        <c:lblAlgn val="ctr"/>
        <c:lblOffset val="100"/>
        <c:noMultiLvlLbl val="0"/>
      </c:catAx>
      <c:valAx>
        <c:axId val="68127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216"/>
        <c:axId val="681271568"/>
      </c:lineChart>
      <c:catAx>
        <c:axId val="68126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568"/>
        <c:crosses val="autoZero"/>
        <c:auto val="1"/>
        <c:lblAlgn val="ctr"/>
        <c:lblOffset val="100"/>
        <c:noMultiLvlLbl val="0"/>
      </c:catAx>
      <c:valAx>
        <c:axId val="68127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176"/>
        <c:axId val="681280976"/>
      </c:lineChart>
      <c:catAx>
        <c:axId val="6812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096"/>
        <c:axId val="681272744"/>
      </c:lineChart>
      <c:catAx>
        <c:axId val="68127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80192"/>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192"/>
        <c:crosses val="autoZero"/>
        <c:auto val="1"/>
        <c:lblAlgn val="ctr"/>
        <c:lblOffset val="100"/>
        <c:noMultiLvlLbl val="0"/>
      </c:catAx>
      <c:valAx>
        <c:axId val="68128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0000"/>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000"/>
        <c:crosses val="autoZero"/>
        <c:auto val="1"/>
        <c:lblAlgn val="ctr"/>
        <c:lblOffset val="100"/>
        <c:noMultiLvlLbl val="0"/>
      </c:catAx>
      <c:valAx>
        <c:axId val="68127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3920"/>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272"/>
        <c:axId val="681276664"/>
      </c:lineChart>
      <c:catAx>
        <c:axId val="6812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664"/>
        <c:crosses val="autoZero"/>
        <c:auto val="1"/>
        <c:lblAlgn val="ctr"/>
        <c:lblOffset val="100"/>
        <c:noMultiLvlLbl val="0"/>
      </c:catAx>
      <c:valAx>
        <c:axId val="68127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232"/>
        <c:axId val="681289992"/>
      </c:lineChart>
      <c:catAx>
        <c:axId val="68127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112"/>
        <c:axId val="681283328"/>
      </c:lineChart>
      <c:catAx>
        <c:axId val="68128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720"/>
        <c:axId val="681281760"/>
      </c:lineChart>
      <c:catAx>
        <c:axId val="6812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4504"/>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504"/>
        <c:crosses val="autoZero"/>
        <c:auto val="1"/>
        <c:lblAlgn val="ctr"/>
        <c:lblOffset val="100"/>
        <c:noMultiLvlLbl val="0"/>
      </c:catAx>
      <c:valAx>
        <c:axId val="68128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816"/>
        <c:axId val="681287640"/>
      </c:lineChart>
      <c:catAx>
        <c:axId val="68128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640"/>
        <c:crosses val="autoZero"/>
        <c:auto val="1"/>
        <c:lblAlgn val="ctr"/>
        <c:lblOffset val="100"/>
        <c:noMultiLvlLbl val="0"/>
      </c:catAx>
      <c:valAx>
        <c:axId val="68128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152"/>
        <c:axId val="681290384"/>
      </c:lineChart>
      <c:catAx>
        <c:axId val="6812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384"/>
        <c:crosses val="autoZero"/>
        <c:auto val="1"/>
        <c:lblAlgn val="ctr"/>
        <c:lblOffset val="100"/>
        <c:noMultiLvlLbl val="0"/>
      </c:catAx>
      <c:valAx>
        <c:axId val="68129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520"/>
        <c:axId val="681281368"/>
      </c:lineChart>
      <c:catAx>
        <c:axId val="68129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368"/>
        <c:crosses val="autoZero"/>
        <c:auto val="1"/>
        <c:lblAlgn val="ctr"/>
        <c:lblOffset val="100"/>
        <c:noMultiLvlLbl val="0"/>
      </c:catAx>
      <c:valAx>
        <c:axId val="68128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8424"/>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776"/>
        <c:axId val="681292344"/>
      </c:lineChart>
      <c:catAx>
        <c:axId val="6812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344"/>
        <c:crosses val="autoZero"/>
        <c:auto val="1"/>
        <c:lblAlgn val="ctr"/>
        <c:lblOffset val="100"/>
        <c:noMultiLvlLbl val="0"/>
      </c:catAx>
      <c:valAx>
        <c:axId val="68129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6464"/>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464"/>
        <c:crosses val="autoZero"/>
        <c:auto val="1"/>
        <c:lblAlgn val="ctr"/>
        <c:lblOffset val="100"/>
        <c:noMultiLvlLbl val="0"/>
      </c:catAx>
      <c:valAx>
        <c:axId val="6812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680"/>
        <c:axId val="681286856"/>
      </c:lineChart>
      <c:catAx>
        <c:axId val="68128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856"/>
        <c:crosses val="autoZero"/>
        <c:auto val="1"/>
        <c:lblAlgn val="ctr"/>
        <c:lblOffset val="100"/>
        <c:noMultiLvlLbl val="0"/>
      </c:catAx>
      <c:valAx>
        <c:axId val="68128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35088"/>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088"/>
        <c:crosses val="autoZero"/>
        <c:auto val="1"/>
        <c:lblAlgn val="ctr"/>
        <c:lblOffset val="100"/>
        <c:noMultiLvlLbl val="0"/>
      </c:catAx>
      <c:valAx>
        <c:axId val="63653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328"/>
        <c:axId val="636529600"/>
      </c:lineChart>
      <c:catAx>
        <c:axId val="63652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29208"/>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208"/>
        <c:crosses val="autoZero"/>
        <c:auto val="1"/>
        <c:lblAlgn val="ctr"/>
        <c:lblOffset val="100"/>
        <c:noMultiLvlLbl val="0"/>
      </c:catAx>
      <c:valAx>
        <c:axId val="6365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696"/>
        <c:axId val="636523720"/>
      </c:lineChart>
      <c:catAx>
        <c:axId val="63653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720"/>
        <c:crosses val="autoZero"/>
        <c:auto val="1"/>
        <c:lblAlgn val="ctr"/>
        <c:lblOffset val="100"/>
        <c:noMultiLvlLbl val="0"/>
      </c:catAx>
      <c:valAx>
        <c:axId val="63652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7640"/>
        <c:axId val="636522936"/>
      </c:lineChart>
      <c:catAx>
        <c:axId val="63652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344"/>
        <c:axId val="636528032"/>
      </c:lineChart>
      <c:catAx>
        <c:axId val="63653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112"/>
        <c:axId val="636528424"/>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856"/>
        <c:axId val="636524504"/>
      </c:lineChart>
      <c:catAx>
        <c:axId val="6365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504"/>
        <c:crosses val="autoZero"/>
        <c:auto val="1"/>
        <c:lblAlgn val="ctr"/>
        <c:lblOffset val="100"/>
        <c:noMultiLvlLbl val="0"/>
      </c:catAx>
      <c:valAx>
        <c:axId val="63652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288"/>
        <c:axId val="636525680"/>
      </c:lineChart>
      <c:catAx>
        <c:axId val="63652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31560"/>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33128"/>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128"/>
        <c:crosses val="autoZero"/>
        <c:auto val="1"/>
        <c:lblAlgn val="ctr"/>
        <c:lblOffset val="100"/>
        <c:noMultiLvlLbl val="0"/>
      </c:catAx>
      <c:valAx>
        <c:axId val="63653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37440"/>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848"/>
        <c:axId val="636536656"/>
      </c:lineChart>
      <c:catAx>
        <c:axId val="63654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872"/>
        <c:axId val="636538224"/>
      </c:lineChart>
      <c:catAx>
        <c:axId val="63653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224"/>
        <c:crosses val="autoZero"/>
        <c:auto val="1"/>
        <c:lblAlgn val="ctr"/>
        <c:lblOffset val="100"/>
        <c:noMultiLvlLbl val="0"/>
      </c:catAx>
      <c:valAx>
        <c:axId val="63653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456"/>
        <c:axId val="636542144"/>
      </c:lineChart>
      <c:catAx>
        <c:axId val="63654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144"/>
        <c:crosses val="autoZero"/>
        <c:auto val="1"/>
        <c:lblAlgn val="ctr"/>
        <c:lblOffset val="100"/>
        <c:noMultiLvlLbl val="0"/>
      </c:catAx>
      <c:valAx>
        <c:axId val="6365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36264"/>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264"/>
        <c:crosses val="autoZero"/>
        <c:auto val="1"/>
        <c:lblAlgn val="ctr"/>
        <c:lblOffset val="100"/>
        <c:noMultiLvlLbl val="0"/>
      </c:catAx>
      <c:valAx>
        <c:axId val="63653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968"/>
        <c:axId val="636539400"/>
      </c:lineChart>
      <c:catAx>
        <c:axId val="6365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400"/>
        <c:crosses val="autoZero"/>
        <c:auto val="1"/>
        <c:lblAlgn val="ctr"/>
        <c:lblOffset val="100"/>
        <c:noMultiLvlLbl val="0"/>
      </c:catAx>
      <c:valAx>
        <c:axId val="63653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184"/>
        <c:axId val="636544496"/>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496"/>
        <c:crosses val="autoZero"/>
        <c:auto val="1"/>
        <c:lblAlgn val="ctr"/>
        <c:lblOffset val="100"/>
        <c:noMultiLvlLbl val="0"/>
      </c:catAx>
      <c:valAx>
        <c:axId val="63654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47632"/>
        <c:axId val="636542536"/>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536"/>
        <c:crosses val="autoZero"/>
        <c:auto val="1"/>
        <c:lblAlgn val="ctr"/>
        <c:lblOffset val="100"/>
        <c:noMultiLvlLbl val="0"/>
      </c:catAx>
      <c:valAx>
        <c:axId val="6365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672"/>
        <c:axId val="636545280"/>
      </c:lineChart>
      <c:catAx>
        <c:axId val="63654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280"/>
        <c:crosses val="autoZero"/>
        <c:auto val="1"/>
        <c:lblAlgn val="ctr"/>
        <c:lblOffset val="100"/>
        <c:noMultiLvlLbl val="0"/>
      </c:catAx>
      <c:valAx>
        <c:axId val="63654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240"/>
        <c:axId val="636543320"/>
      </c:lineChart>
      <c:catAx>
        <c:axId val="63654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3320"/>
        <c:crosses val="autoZero"/>
        <c:auto val="1"/>
        <c:lblAlgn val="ctr"/>
        <c:lblOffset val="100"/>
        <c:noMultiLvlLbl val="0"/>
      </c:catAx>
      <c:valAx>
        <c:axId val="63654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57432"/>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-5295.1396799252607</c:v>
                </c:pt>
                <c:pt idx="1">
                  <c:v>24870.687127521636</c:v>
                </c:pt>
                <c:pt idx="2">
                  <c:v>32575.189204289352</c:v>
                </c:pt>
                <c:pt idx="3">
                  <c:v>31138.88439681389</c:v>
                </c:pt>
                <c:pt idx="4">
                  <c:v>30174.32635412247</c:v>
                </c:pt>
                <c:pt idx="5">
                  <c:v>29224.663142048976</c:v>
                </c:pt>
                <c:pt idx="6">
                  <c:v>28291.348481552162</c:v>
                </c:pt>
                <c:pt idx="7">
                  <c:v>22351.172661286342</c:v>
                </c:pt>
                <c:pt idx="8">
                  <c:v>21195.133051947891</c:v>
                </c:pt>
                <c:pt idx="9">
                  <c:v>20522.05035361473</c:v>
                </c:pt>
                <c:pt idx="10">
                  <c:v>19861.075645272154</c:v>
                </c:pt>
                <c:pt idx="11">
                  <c:v>19213.015523999624</c:v>
                </c:pt>
                <c:pt idx="12">
                  <c:v>18578.531513493926</c:v>
                </c:pt>
                <c:pt idx="13">
                  <c:v>17958.155664716513</c:v>
                </c:pt>
                <c:pt idx="14">
                  <c:v>17352.30468889228</c:v>
                </c:pt>
                <c:pt idx="15">
                  <c:v>16761.292753577225</c:v>
                </c:pt>
                <c:pt idx="16">
                  <c:v>16185.343061185404</c:v>
                </c:pt>
                <c:pt idx="17">
                  <c:v>15624.598319004292</c:v>
                </c:pt>
                <c:pt idx="18">
                  <c:v>15079.130200250744</c:v>
                </c:pt>
                <c:pt idx="19">
                  <c:v>14643.166479523847</c:v>
                </c:pt>
                <c:pt idx="20">
                  <c:v>14110.697708374502</c:v>
                </c:pt>
                <c:pt idx="21">
                  <c:v>13595.526249439346</c:v>
                </c:pt>
                <c:pt idx="22">
                  <c:v>13097.289040145633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-443042.84767993464</c:v>
                </c:pt>
                <c:pt idx="1">
                  <c:v>-418172.16055241303</c:v>
                </c:pt>
                <c:pt idx="2">
                  <c:v>-385596.97134812368</c:v>
                </c:pt>
                <c:pt idx="3">
                  <c:v>-354458.08695130982</c:v>
                </c:pt>
                <c:pt idx="4">
                  <c:v>-324283.76059718733</c:v>
                </c:pt>
                <c:pt idx="5">
                  <c:v>-295059.09745513834</c:v>
                </c:pt>
                <c:pt idx="6">
                  <c:v>-266767.74897358619</c:v>
                </c:pt>
                <c:pt idx="7">
                  <c:v>-244416.57631229985</c:v>
                </c:pt>
                <c:pt idx="8">
                  <c:v>-223221.44326035195</c:v>
                </c:pt>
                <c:pt idx="9">
                  <c:v>-202699.39290673722</c:v>
                </c:pt>
                <c:pt idx="10">
                  <c:v>-182838.31726146507</c:v>
                </c:pt>
                <c:pt idx="11">
                  <c:v>-163625.30173746543</c:v>
                </c:pt>
                <c:pt idx="12">
                  <c:v>-145046.77022397151</c:v>
                </c:pt>
                <c:pt idx="13">
                  <c:v>-127088.614559255</c:v>
                </c:pt>
                <c:pt idx="14">
                  <c:v>-109736.30987036272</c:v>
                </c:pt>
                <c:pt idx="15">
                  <c:v>-92975.017116785486</c:v>
                </c:pt>
                <c:pt idx="16">
                  <c:v>-76789.674055600088</c:v>
                </c:pt>
                <c:pt idx="17">
                  <c:v>-61165.075736595798</c:v>
                </c:pt>
                <c:pt idx="18">
                  <c:v>-46085.945536345054</c:v>
                </c:pt>
                <c:pt idx="19">
                  <c:v>-31442.779056821208</c:v>
                </c:pt>
                <c:pt idx="20">
                  <c:v>-17332.081348446707</c:v>
                </c:pt>
                <c:pt idx="21">
                  <c:v>-3736.5550990073607</c:v>
                </c:pt>
                <c:pt idx="22">
                  <c:v>9360.7339411382727</c:v>
                </c:pt>
              </c:numCache>
            </c:numRef>
          </c:val>
          <c:smooth val="0"/>
        </c:ser>
        <c:dLbls>
          <c:showLegendKey val="0"/>
          <c:showVal val="0"/>
          <c:showCatName val="0"/>
          <c:showSerName val="0"/>
          <c:showPercent val="0"/>
          <c:showBubbleSize val="0"/>
        </c:dLbls>
        <c:smooth val="0"/>
        <c:axId val="636559392"/>
        <c:axId val="636554296"/>
      </c:lineChart>
      <c:catAx>
        <c:axId val="6365593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4296"/>
        <c:crosses val="autoZero"/>
        <c:auto val="1"/>
        <c:lblAlgn val="ctr"/>
        <c:lblOffset val="100"/>
        <c:noMultiLvlLbl val="0"/>
      </c:catAx>
      <c:valAx>
        <c:axId val="6365542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48808"/>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808"/>
        <c:crosses val="autoZero"/>
        <c:auto val="1"/>
        <c:lblAlgn val="ctr"/>
        <c:lblOffset val="100"/>
        <c:noMultiLvlLbl val="0"/>
      </c:catAx>
      <c:valAx>
        <c:axId val="63654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2728"/>
        <c:axId val="636551944"/>
      </c:lineChart>
      <c:catAx>
        <c:axId val="63655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824"/>
        <c:axId val="636553904"/>
      </c:lineChart>
      <c:catAx>
        <c:axId val="63655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904"/>
        <c:crosses val="autoZero"/>
        <c:auto val="1"/>
        <c:lblAlgn val="ctr"/>
        <c:lblOffset val="100"/>
        <c:noMultiLvlLbl val="0"/>
      </c:catAx>
      <c:valAx>
        <c:axId val="6365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984"/>
        <c:axId val="636555080"/>
      </c:lineChart>
      <c:catAx>
        <c:axId val="63654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5080"/>
        <c:crosses val="autoZero"/>
        <c:auto val="1"/>
        <c:lblAlgn val="ctr"/>
        <c:lblOffset val="100"/>
        <c:noMultiLvlLbl val="0"/>
      </c:catAx>
      <c:valAx>
        <c:axId val="63655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512"/>
        <c:axId val="636561744"/>
      </c:lineChart>
      <c:catAx>
        <c:axId val="63655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744"/>
        <c:crosses val="autoZero"/>
        <c:auto val="1"/>
        <c:lblAlgn val="ctr"/>
        <c:lblOffset val="100"/>
        <c:noMultiLvlLbl val="0"/>
      </c:catAx>
      <c:valAx>
        <c:axId val="63656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68800"/>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800"/>
        <c:crosses val="autoZero"/>
        <c:auto val="1"/>
        <c:lblAlgn val="ctr"/>
        <c:lblOffset val="100"/>
        <c:noMultiLvlLbl val="0"/>
      </c:catAx>
      <c:valAx>
        <c:axId val="63656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71544"/>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544"/>
        <c:crosses val="autoZero"/>
        <c:auto val="1"/>
        <c:lblAlgn val="ctr"/>
        <c:lblOffset val="100"/>
        <c:noMultiLvlLbl val="0"/>
      </c:catAx>
      <c:valAx>
        <c:axId val="63657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67232"/>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232"/>
        <c:crosses val="autoZero"/>
        <c:auto val="1"/>
        <c:lblAlgn val="ctr"/>
        <c:lblOffset val="100"/>
        <c:noMultiLvlLbl val="0"/>
      </c:catAx>
      <c:valAx>
        <c:axId val="63656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840"/>
        <c:axId val="636564096"/>
      </c:lineChart>
      <c:catAx>
        <c:axId val="63656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096"/>
        <c:crosses val="autoZero"/>
        <c:auto val="1"/>
        <c:lblAlgn val="ctr"/>
        <c:lblOffset val="100"/>
        <c:noMultiLvlLbl val="0"/>
      </c:catAx>
      <c:valAx>
        <c:axId val="6365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920"/>
        <c:axId val="636572720"/>
      </c:lineChart>
      <c:catAx>
        <c:axId val="63656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720"/>
        <c:crosses val="autoZero"/>
        <c:auto val="1"/>
        <c:lblAlgn val="ctr"/>
        <c:lblOffset val="100"/>
        <c:noMultiLvlLbl val="0"/>
      </c:catAx>
      <c:valAx>
        <c:axId val="63657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624"/>
        <c:axId val="636563704"/>
      </c:lineChart>
      <c:catAx>
        <c:axId val="63656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704"/>
        <c:crosses val="autoZero"/>
        <c:auto val="1"/>
        <c:lblAlgn val="ctr"/>
        <c:lblOffset val="100"/>
        <c:noMultiLvlLbl val="0"/>
      </c:catAx>
      <c:valAx>
        <c:axId val="63656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584"/>
        <c:axId val="636564488"/>
      </c:lineChart>
      <c:catAx>
        <c:axId val="63656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5272"/>
        <c:axId val="636560568"/>
      </c:lineChart>
      <c:catAx>
        <c:axId val="63656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568"/>
        <c:crosses val="autoZero"/>
        <c:auto val="1"/>
        <c:lblAlgn val="ctr"/>
        <c:lblOffset val="100"/>
        <c:noMultiLvlLbl val="0"/>
      </c:catAx>
      <c:valAx>
        <c:axId val="63656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70368"/>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328"/>
        <c:axId val="636560960"/>
      </c:lineChart>
      <c:catAx>
        <c:axId val="63657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74680"/>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680"/>
        <c:crosses val="autoZero"/>
        <c:auto val="1"/>
        <c:lblAlgn val="ctr"/>
        <c:lblOffset val="100"/>
        <c:noMultiLvlLbl val="0"/>
      </c:catAx>
      <c:valAx>
        <c:axId val="63657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112"/>
        <c:axId val="636575072"/>
      </c:lineChart>
      <c:catAx>
        <c:axId val="63657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072"/>
        <c:crosses val="autoZero"/>
        <c:auto val="1"/>
        <c:lblAlgn val="ctr"/>
        <c:lblOffset val="100"/>
        <c:noMultiLvlLbl val="0"/>
      </c:catAx>
      <c:valAx>
        <c:axId val="63657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896"/>
        <c:axId val="636522544"/>
      </c:lineChart>
      <c:catAx>
        <c:axId val="63657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760"/>
        <c:axId val="636522152"/>
      </c:lineChart>
      <c:catAx>
        <c:axId val="63652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11176"/>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176"/>
        <c:crosses val="autoZero"/>
        <c:auto val="1"/>
        <c:lblAlgn val="ctr"/>
        <c:lblOffset val="100"/>
        <c:noMultiLvlLbl val="0"/>
      </c:catAx>
      <c:valAx>
        <c:axId val="6365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13136"/>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016"/>
        <c:axId val="636517056"/>
      </c:lineChart>
      <c:catAx>
        <c:axId val="63651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704"/>
        <c:axId val="636511568"/>
      </c:lineChart>
      <c:catAx>
        <c:axId val="6365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568"/>
        <c:crosses val="autoZero"/>
        <c:auto val="1"/>
        <c:lblAlgn val="ctr"/>
        <c:lblOffset val="100"/>
        <c:noMultiLvlLbl val="0"/>
      </c:catAx>
      <c:valAx>
        <c:axId val="6365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960"/>
        <c:axId val="636513528"/>
      </c:lineChart>
      <c:catAx>
        <c:axId val="6365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352"/>
        <c:axId val="636512744"/>
      </c:lineChart>
      <c:catAx>
        <c:axId val="6365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744"/>
        <c:crosses val="autoZero"/>
        <c:auto val="1"/>
        <c:lblAlgn val="ctr"/>
        <c:lblOffset val="100"/>
        <c:noMultiLvlLbl val="0"/>
      </c:catAx>
      <c:valAx>
        <c:axId val="6365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21368"/>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368"/>
        <c:crosses val="autoZero"/>
        <c:auto val="1"/>
        <c:lblAlgn val="ctr"/>
        <c:lblOffset val="100"/>
        <c:noMultiLvlLbl val="0"/>
      </c:catAx>
      <c:valAx>
        <c:axId val="63652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232"/>
        <c:axId val="636519800"/>
      </c:lineChart>
      <c:catAx>
        <c:axId val="63651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800"/>
        <c:crosses val="autoZero"/>
        <c:auto val="1"/>
        <c:lblAlgn val="ctr"/>
        <c:lblOffset val="100"/>
        <c:noMultiLvlLbl val="0"/>
      </c:catAx>
      <c:valAx>
        <c:axId val="63651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20584"/>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6616"/>
        <c:axId val="529742304"/>
      </c:lineChart>
      <c:catAx>
        <c:axId val="52974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2304"/>
        <c:crosses val="autoZero"/>
        <c:auto val="1"/>
        <c:lblAlgn val="ctr"/>
        <c:lblOffset val="100"/>
        <c:noMultiLvlLbl val="0"/>
      </c:catAx>
      <c:valAx>
        <c:axId val="52974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048"/>
        <c:axId val="529745440"/>
      </c:lineChart>
      <c:catAx>
        <c:axId val="52974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5440"/>
        <c:crosses val="autoZero"/>
        <c:auto val="1"/>
        <c:lblAlgn val="ctr"/>
        <c:lblOffset val="100"/>
        <c:noMultiLvlLbl val="0"/>
      </c:catAx>
      <c:valAx>
        <c:axId val="52974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3480"/>
        <c:axId val="529739952"/>
      </c:lineChart>
      <c:catAx>
        <c:axId val="52974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952"/>
        <c:crosses val="autoZero"/>
        <c:auto val="1"/>
        <c:lblAlgn val="ctr"/>
        <c:lblOffset val="100"/>
        <c:noMultiLvlLbl val="0"/>
      </c:catAx>
      <c:valAx>
        <c:axId val="52973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5640"/>
        <c:axId val="529735248"/>
      </c:lineChart>
      <c:catAx>
        <c:axId val="52973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5248"/>
        <c:crosses val="autoZero"/>
        <c:auto val="1"/>
        <c:lblAlgn val="ctr"/>
        <c:lblOffset val="100"/>
        <c:noMultiLvlLbl val="0"/>
      </c:catAx>
      <c:valAx>
        <c:axId val="52973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424"/>
        <c:axId val="529736816"/>
      </c:lineChart>
      <c:catAx>
        <c:axId val="52973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6816"/>
        <c:crosses val="autoZero"/>
        <c:auto val="1"/>
        <c:lblAlgn val="ctr"/>
        <c:lblOffset val="100"/>
        <c:noMultiLvlLbl val="0"/>
      </c:catAx>
      <c:valAx>
        <c:axId val="52973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7600"/>
        <c:axId val="529740344"/>
      </c:lineChart>
      <c:catAx>
        <c:axId val="52973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0344"/>
        <c:crosses val="autoZero"/>
        <c:auto val="1"/>
        <c:lblAlgn val="ctr"/>
        <c:lblOffset val="100"/>
        <c:noMultiLvlLbl val="0"/>
      </c:catAx>
      <c:valAx>
        <c:axId val="52974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552"/>
        <c:axId val="529753280"/>
      </c:lineChart>
      <c:catAx>
        <c:axId val="52975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3280"/>
        <c:crosses val="autoZero"/>
        <c:auto val="1"/>
        <c:lblAlgn val="ctr"/>
        <c:lblOffset val="100"/>
        <c:noMultiLvlLbl val="0"/>
      </c:catAx>
      <c:valAx>
        <c:axId val="52975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6024"/>
        <c:axId val="529750536"/>
      </c:lineChart>
      <c:catAx>
        <c:axId val="52975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536"/>
        <c:crosses val="autoZero"/>
        <c:auto val="1"/>
        <c:lblAlgn val="ctr"/>
        <c:lblOffset val="100"/>
        <c:noMultiLvlLbl val="0"/>
      </c:catAx>
      <c:valAx>
        <c:axId val="5297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184"/>
        <c:axId val="529747400"/>
      </c:lineChart>
      <c:catAx>
        <c:axId val="52974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7400"/>
        <c:crosses val="autoZero"/>
        <c:auto val="1"/>
        <c:lblAlgn val="ctr"/>
        <c:lblOffset val="100"/>
        <c:noMultiLvlLbl val="0"/>
      </c:catAx>
      <c:valAx>
        <c:axId val="52974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576"/>
        <c:axId val="529751712"/>
      </c:lineChart>
      <c:catAx>
        <c:axId val="52974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712"/>
        <c:crosses val="autoZero"/>
        <c:auto val="1"/>
        <c:lblAlgn val="ctr"/>
        <c:lblOffset val="100"/>
        <c:noMultiLvlLbl val="0"/>
      </c:catAx>
      <c:valAx>
        <c:axId val="52975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160"/>
        <c:axId val="529754064"/>
      </c:lineChart>
      <c:catAx>
        <c:axId val="52975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4064"/>
        <c:crosses val="autoZero"/>
        <c:auto val="1"/>
        <c:lblAlgn val="ctr"/>
        <c:lblOffset val="100"/>
        <c:noMultiLvlLbl val="0"/>
      </c:catAx>
      <c:valAx>
        <c:axId val="52975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968"/>
        <c:axId val="529751320"/>
      </c:lineChart>
      <c:catAx>
        <c:axId val="52974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320"/>
        <c:crosses val="autoZero"/>
        <c:auto val="1"/>
        <c:lblAlgn val="ctr"/>
        <c:lblOffset val="100"/>
        <c:noMultiLvlLbl val="0"/>
      </c:catAx>
      <c:valAx>
        <c:axId val="52975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9360"/>
        <c:axId val="529752104"/>
      </c:lineChart>
      <c:catAx>
        <c:axId val="52974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2104"/>
        <c:crosses val="autoZero"/>
        <c:auto val="1"/>
        <c:lblAlgn val="ctr"/>
        <c:lblOffset val="100"/>
        <c:noMultiLvlLbl val="0"/>
      </c:catAx>
      <c:valAx>
        <c:axId val="52975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2496"/>
        <c:axId val="529754848"/>
      </c:lineChart>
      <c:catAx>
        <c:axId val="52975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4848"/>
        <c:crosses val="autoZero"/>
        <c:auto val="1"/>
        <c:lblAlgn val="ctr"/>
        <c:lblOffset val="100"/>
        <c:noMultiLvlLbl val="0"/>
      </c:catAx>
      <c:valAx>
        <c:axId val="52975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984"/>
        <c:axId val="529755240"/>
      </c:lineChart>
      <c:catAx>
        <c:axId val="52975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5240"/>
        <c:crosses val="autoZero"/>
        <c:auto val="1"/>
        <c:lblAlgn val="ctr"/>
        <c:lblOffset val="100"/>
        <c:noMultiLvlLbl val="0"/>
      </c:catAx>
      <c:valAx>
        <c:axId val="52975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7"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КЛ-0,4кВ ТП-248-Кукуевицкого 10/5</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0.312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0.42220000000000002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0.42220000000000002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1.1.4.227</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КЛ-0,4кВ ТП-248-Кукуевицкого 10/5</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1.1.4.227</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КЛ-0,4кВ ТП-248-Кукуевицкого 10/5</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1.1.4.227</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КЛ-0,4кВ ТП-248-Кукуевицкого 10/5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АВБШв 4х120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0.312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1.1.4.227</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КЛ-0,4кВ ТП-248-Кукуевицкого 10/5</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0.312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ТП-248-Кукуевицкого 10/5</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0.42220000000000002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1.1.4.227</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7"/>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s="285" customFormat="1" ht="18.75">
      <c r="A7" s="413"/>
      <c r="B7" s="413"/>
      <c r="C7" s="413"/>
      <c r="D7" s="413"/>
      <c r="E7" s="413"/>
      <c r="F7" s="413"/>
      <c r="G7" s="413"/>
      <c r="H7" s="413"/>
      <c r="I7" s="413"/>
      <c r="J7" s="413"/>
      <c r="K7" s="413"/>
      <c r="L7" s="413"/>
      <c r="M7" s="413"/>
      <c r="N7" s="413"/>
      <c r="O7" s="413"/>
      <c r="P7" s="413"/>
      <c r="Q7" s="413"/>
      <c r="R7" s="413"/>
      <c r="S7" s="413"/>
      <c r="T7" s="413"/>
      <c r="U7" s="413"/>
      <c r="V7" s="413"/>
      <c r="W7" s="413"/>
      <c r="X7" s="413"/>
      <c r="Y7" s="413"/>
    </row>
    <row r="8" spans="1:25" s="285" customFormat="1" ht="18.75">
      <c r="A8" s="419" t="str">
        <f>'1. паспорт местоположение'!A5:C5</f>
        <v>Год раскрытия информации: 2021</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3" t="s">
        <v>11</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0" t="str">
        <f>'1. паспорт местоположение'!A9:C9</f>
        <v>Общество с ограниченной ответственностью "Сургутские городские электрические сети"</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5" s="285" customFormat="1" ht="18.75">
      <c r="A13" s="413" t="s">
        <v>10</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5" t="str">
        <f>'1. паспорт местоположение'!A12:B12</f>
        <v>F_</v>
      </c>
      <c r="B15" s="406"/>
      <c r="C15" s="406"/>
      <c r="D15" s="406"/>
      <c r="E15" s="406"/>
      <c r="F15" s="406"/>
      <c r="G15" s="406"/>
      <c r="H15" s="406"/>
      <c r="I15" s="406"/>
      <c r="J15" s="406"/>
      <c r="K15" s="406"/>
      <c r="L15" s="416" t="str">
        <f>'1. паспорт местоположение'!C12</f>
        <v>1.1.4.227</v>
      </c>
      <c r="M15" s="417"/>
      <c r="N15" s="417"/>
      <c r="O15" s="417"/>
      <c r="P15" s="417"/>
      <c r="Q15" s="417"/>
      <c r="R15" s="417"/>
      <c r="S15" s="417"/>
      <c r="T15" s="417"/>
      <c r="U15" s="417"/>
      <c r="V15" s="417"/>
      <c r="W15" s="417"/>
      <c r="X15" s="417"/>
      <c r="Y15" s="417"/>
    </row>
    <row r="16" spans="1:25" s="285" customFormat="1" ht="18.7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8" t="str">
        <f>'1. паспорт местоположение'!A15:C15</f>
        <v>Строительство КЛ-0,4кВ ТП-248-Кукуевицкого 10/5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5" s="285" customFormat="1" ht="18.75">
      <c r="A19" s="413" t="s">
        <v>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row>
    <row r="20" spans="1:25" ht="18.75">
      <c r="A20" s="287"/>
      <c r="Y20" s="76"/>
    </row>
    <row r="21" spans="1:25" ht="18.75" customHeight="1">
      <c r="A21" s="407" t="s">
        <v>507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351833.33333333337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14">
        <f>SUM(B93:X93)</f>
        <v>11.134815888973717</v>
      </c>
      <c r="G31" s="415">
        <f>SUM(C93:Y93)</f>
        <v>11.134815888973717</v>
      </c>
      <c r="K31" s="240"/>
    </row>
    <row r="32" spans="1:25">
      <c r="A32" s="294" t="s">
        <v>344</v>
      </c>
      <c r="B32" s="229">
        <f>B28*0.417/100</f>
        <v>1467.145</v>
      </c>
      <c r="C32" s="296"/>
      <c r="D32" s="408" t="s">
        <v>346</v>
      </c>
      <c r="E32" s="408"/>
      <c r="F32" s="414">
        <f>IF(SUM(B94:Y94)=0,"не окупается",SUM(B94:Y94))</f>
        <v>22.285292253042147</v>
      </c>
      <c r="G32" s="415"/>
      <c r="K32" s="240"/>
    </row>
    <row r="33" spans="1:11">
      <c r="A33" s="297" t="s">
        <v>561</v>
      </c>
      <c r="B33" s="230">
        <v>4</v>
      </c>
      <c r="C33" s="296"/>
      <c r="D33" s="408" t="s">
        <v>562</v>
      </c>
      <c r="E33" s="408"/>
      <c r="F33" s="409">
        <f>Y91</f>
        <v>9360.7339411382727</v>
      </c>
      <c r="G33" s="410"/>
      <c r="K33" s="240"/>
    </row>
    <row r="34" spans="1:11" ht="16.5" thickBot="1">
      <c r="A34" s="297" t="s">
        <v>343</v>
      </c>
      <c r="B34" s="230">
        <v>1</v>
      </c>
      <c r="C34" s="296"/>
      <c r="D34" s="408" t="s">
        <v>563</v>
      </c>
      <c r="E34" s="408"/>
      <c r="F34" s="411" t="str">
        <f>IF(F33&gt;0,"да","нет")</f>
        <v>да</v>
      </c>
      <c r="G34" s="412"/>
      <c r="K34" s="240"/>
    </row>
    <row r="35" spans="1:11">
      <c r="A35" s="297" t="s">
        <v>322</v>
      </c>
      <c r="B35" s="229">
        <f>B28*0.0375/100</f>
        <v>131.93750000000003</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0.21018389334213136</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45386.5</v>
      </c>
      <c r="D53" s="238">
        <f>C53*(1+D51)</f>
        <v>47292.733</v>
      </c>
      <c r="E53" s="238">
        <f t="shared" ref="E53:Y53" si="1">D53*(1+E51)</f>
        <v>49279.027785999999</v>
      </c>
      <c r="F53" s="238">
        <f t="shared" si="1"/>
        <v>51348.746953012</v>
      </c>
      <c r="G53" s="238">
        <f t="shared" si="1"/>
        <v>53505.394325038505</v>
      </c>
      <c r="H53" s="238">
        <f t="shared" si="1"/>
        <v>55752.620886690122</v>
      </c>
      <c r="I53" s="238">
        <f t="shared" si="1"/>
        <v>58094.230963931106</v>
      </c>
      <c r="J53" s="238">
        <f t="shared" si="1"/>
        <v>60534.188664416215</v>
      </c>
      <c r="K53" s="238">
        <f t="shared" si="1"/>
        <v>63076.624588321698</v>
      </c>
      <c r="L53" s="238">
        <f t="shared" si="1"/>
        <v>65725.842821031212</v>
      </c>
      <c r="M53" s="238">
        <f t="shared" si="1"/>
        <v>68486.328219514529</v>
      </c>
      <c r="N53" s="238">
        <f t="shared" si="1"/>
        <v>71362.754004734146</v>
      </c>
      <c r="O53" s="238">
        <f t="shared" si="1"/>
        <v>74359.989672932978</v>
      </c>
      <c r="P53" s="238">
        <f t="shared" si="1"/>
        <v>77483.109239196172</v>
      </c>
      <c r="Q53" s="238">
        <f t="shared" si="1"/>
        <v>80737.399827242407</v>
      </c>
      <c r="R53" s="238">
        <f t="shared" si="1"/>
        <v>84128.370619986585</v>
      </c>
      <c r="S53" s="238">
        <f t="shared" si="1"/>
        <v>87661.762186026026</v>
      </c>
      <c r="T53" s="238">
        <f t="shared" si="1"/>
        <v>91343.55619783912</v>
      </c>
      <c r="U53" s="238">
        <f t="shared" si="1"/>
        <v>95179.985558148372</v>
      </c>
      <c r="V53" s="238">
        <f t="shared" si="1"/>
        <v>99177.544951590608</v>
      </c>
      <c r="W53" s="238">
        <f t="shared" si="1"/>
        <v>103343.00183955742</v>
      </c>
      <c r="X53" s="238">
        <f t="shared" si="1"/>
        <v>107683.40791681883</v>
      </c>
      <c r="Y53" s="238">
        <f t="shared" si="1"/>
        <v>112206.11104932523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68838.505954605425</v>
      </c>
      <c r="C56" s="265">
        <f>B56+B57-B58</f>
        <v>54267.72002762738</v>
      </c>
      <c r="D56" s="265">
        <f>C56+C57-C58</f>
        <v>18169.275229750005</v>
      </c>
      <c r="E56" s="265">
        <f t="shared" ref="E56:U56" si="2">D56+D57-D58</f>
        <v>8344.3899131828621</v>
      </c>
      <c r="F56" s="266">
        <f t="shared" si="2"/>
        <v>8344.3899131828621</v>
      </c>
      <c r="G56" s="266">
        <f>F56+F57-F58</f>
        <v>7788.0972523040045</v>
      </c>
      <c r="H56" s="266">
        <f t="shared" si="2"/>
        <v>7231.804591425147</v>
      </c>
      <c r="I56" s="266">
        <f t="shared" si="2"/>
        <v>6675.5119305462895</v>
      </c>
      <c r="J56" s="266">
        <f t="shared" si="2"/>
        <v>6119.2192696674319</v>
      </c>
      <c r="K56" s="266">
        <f t="shared" si="2"/>
        <v>5562.9266087885744</v>
      </c>
      <c r="L56" s="266">
        <f t="shared" si="2"/>
        <v>5006.6339479097169</v>
      </c>
      <c r="M56" s="266">
        <f t="shared" si="2"/>
        <v>4450.3412870308593</v>
      </c>
      <c r="N56" s="266">
        <f t="shared" si="2"/>
        <v>3894.0486261520018</v>
      </c>
      <c r="O56" s="266">
        <f t="shared" si="2"/>
        <v>3337.7559652731443</v>
      </c>
      <c r="P56" s="266">
        <f t="shared" si="2"/>
        <v>2781.4633043942868</v>
      </c>
      <c r="Q56" s="266">
        <f t="shared" si="2"/>
        <v>2225.1706435154292</v>
      </c>
      <c r="R56" s="312">
        <f t="shared" si="2"/>
        <v>1668.8779826365717</v>
      </c>
      <c r="S56" s="312">
        <f t="shared" si="2"/>
        <v>1112.5853217577142</v>
      </c>
      <c r="T56" s="312">
        <f t="shared" si="2"/>
        <v>556.29266087885674</v>
      </c>
      <c r="U56" s="312">
        <f t="shared" si="2"/>
        <v>0</v>
      </c>
      <c r="V56" s="312"/>
      <c r="W56" s="312"/>
      <c r="X56" s="312"/>
      <c r="Y56" s="312"/>
    </row>
    <row r="57" spans="1:25">
      <c r="A57" s="234" t="s">
        <v>328</v>
      </c>
      <c r="B57" s="265">
        <f>(B28/3211479047)*46654169.4851375</f>
        <v>5111.1938529344588</v>
      </c>
      <c r="C57" s="265">
        <f>(B28/3211479047)*29512102.5172828</f>
        <v>3233.1960602483937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19681.979779912508</v>
      </c>
      <c r="C58" s="265">
        <f>359013000*(B28/3211479047)</f>
        <v>39331.640858125771</v>
      </c>
      <c r="D58" s="265">
        <f>89680000*(B28/3211479047)</f>
        <v>9824.8853165671426</v>
      </c>
      <c r="E58" s="265">
        <v>0</v>
      </c>
      <c r="F58" s="266">
        <f>$F$56/$B$43</f>
        <v>556.29266087885742</v>
      </c>
      <c r="G58" s="266">
        <f>$F$56/$B$43</f>
        <v>556.29266087885742</v>
      </c>
      <c r="H58" s="266">
        <f t="shared" ref="H58:P58" si="3">$F$56/$B$43</f>
        <v>556.29266087885742</v>
      </c>
      <c r="I58" s="266">
        <f t="shared" si="3"/>
        <v>556.29266087885742</v>
      </c>
      <c r="J58" s="266">
        <f t="shared" si="3"/>
        <v>556.29266087885742</v>
      </c>
      <c r="K58" s="266">
        <f t="shared" si="3"/>
        <v>556.29266087885742</v>
      </c>
      <c r="L58" s="266">
        <f t="shared" si="3"/>
        <v>556.29266087885742</v>
      </c>
      <c r="M58" s="266">
        <f t="shared" si="3"/>
        <v>556.29266087885742</v>
      </c>
      <c r="N58" s="266">
        <f t="shared" si="3"/>
        <v>556.29266087885742</v>
      </c>
      <c r="O58" s="266">
        <f t="shared" si="3"/>
        <v>556.29266087885742</v>
      </c>
      <c r="P58" s="266">
        <f t="shared" si="3"/>
        <v>556.29266087885742</v>
      </c>
      <c r="Q58" s="266">
        <f>$F$56/$B$43</f>
        <v>556.29266087885742</v>
      </c>
      <c r="R58" s="266">
        <f>$F$56/$B$43</f>
        <v>556.29266087885742</v>
      </c>
      <c r="S58" s="266">
        <f t="shared" ref="S58" si="4">$F$56/$B$43</f>
        <v>556.29266087885742</v>
      </c>
      <c r="T58" s="266">
        <f>$F$56/$B$43</f>
        <v>556.29266087885742</v>
      </c>
      <c r="U58" s="266">
        <f>$F$56/$B$43</f>
        <v>556.29266087885742</v>
      </c>
      <c r="V58" s="266"/>
      <c r="W58" s="266"/>
      <c r="X58" s="266"/>
      <c r="Y58" s="266"/>
    </row>
    <row r="59" spans="1:25" ht="16.5" thickBot="1">
      <c r="A59" s="236" t="s">
        <v>326</v>
      </c>
      <c r="B59" s="267">
        <f>AVERAGE(SUM(B56:B57),(SUM(B56:B57)-B58))*B45</f>
        <v>8013.5887396979542</v>
      </c>
      <c r="C59" s="267">
        <f>AVERAGE(SUM(C56:C57),(SUM(C56:C57)-C58))*B45</f>
        <v>4729.3869573516113</v>
      </c>
      <c r="D59" s="267">
        <f>AVERAGE(SUM(D56:D57),(SUM(D56:D57)-D58))*B45</f>
        <v>1657.1040714333042</v>
      </c>
      <c r="E59" s="267">
        <f>AVERAGE(SUM(E56:E57),(SUM(E56:E57)-E58))*B45</f>
        <v>1043.0487391478578</v>
      </c>
      <c r="F59" s="238">
        <f>AVERAGE(SUM(F56:F57),(SUM(F56:F57)-F58))*B45</f>
        <v>1008.2804478429291</v>
      </c>
      <c r="G59" s="238">
        <f>AVERAGE(SUM(G56:G57),(SUM(G56:G57)-G58))*B45</f>
        <v>938.74386523307203</v>
      </c>
      <c r="H59" s="238">
        <f>AVERAGE(SUM(H56:H57),(SUM(H56:H57)-H58))*B45</f>
        <v>869.20728262321472</v>
      </c>
      <c r="I59" s="238">
        <f>AVERAGE(SUM(I56:I57),(SUM(I56:I57)-I58))*B45</f>
        <v>799.67070001335765</v>
      </c>
      <c r="J59" s="238">
        <f>AVERAGE(SUM(J56:J57),(SUM(J56:J57)-J58))*B45</f>
        <v>730.13411740350034</v>
      </c>
      <c r="K59" s="238">
        <f>AVERAGE(SUM(K56:K57),(SUM(K56:K57)-K58))*B45</f>
        <v>660.59753479364326</v>
      </c>
      <c r="L59" s="238">
        <f>AVERAGE(SUM(L56:L57),(SUM(L56:L57)-L58))*B45</f>
        <v>591.06095218378596</v>
      </c>
      <c r="M59" s="238">
        <f>AVERAGE(SUM(M56:M57),(SUM(M56:M57)-M58))*B45</f>
        <v>521.52436957392888</v>
      </c>
      <c r="N59" s="238">
        <f>AVERAGE(SUM(N56:N57),(SUM(N56:N57)-N58))*B45</f>
        <v>451.98778696407163</v>
      </c>
      <c r="O59" s="238">
        <f>AVERAGE(SUM(O56:O57),(SUM(O56:O57)-O58))*B45</f>
        <v>382.45120435421444</v>
      </c>
      <c r="P59" s="238">
        <f>AVERAGE(SUM(P56:P57),(SUM(P56:P57)-P58))*B45</f>
        <v>312.91462174435725</v>
      </c>
      <c r="Q59" s="238">
        <f>AVERAGE(SUM(Q56:Q57),(SUM(Q56:Q57)-Q58))*B45</f>
        <v>243.37803913450006</v>
      </c>
      <c r="R59" s="314">
        <f>AVERAGE(SUM(R56:R57),(SUM(R56:R57)-R58))*B45</f>
        <v>173.84145652464287</v>
      </c>
      <c r="S59" s="314">
        <f>AVERAGE(SUM(S56:S57),(SUM(S56:S57)-S58))*B45</f>
        <v>104.30487391478567</v>
      </c>
      <c r="T59" s="314">
        <f>AVERAGE(SUM(T56:T57),(SUM(T56:T57)-T58))*B45</f>
        <v>34.768291304928503</v>
      </c>
      <c r="U59" s="314">
        <f>AVERAGE(SUM(U56:U57),(SUM(U56:U57)-U58))*B45</f>
        <v>-34.768291304928589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45386.5</v>
      </c>
      <c r="D62" s="245">
        <f>D53*B31</f>
        <v>47292.733</v>
      </c>
      <c r="E62" s="245">
        <f>E53*B31</f>
        <v>49279.027785999999</v>
      </c>
      <c r="F62" s="245">
        <f>F53*B31</f>
        <v>51348.746953012</v>
      </c>
      <c r="G62" s="245">
        <f>G53*B31</f>
        <v>53505.394325038505</v>
      </c>
      <c r="H62" s="245">
        <f>H53*B31</f>
        <v>55752.620886690122</v>
      </c>
      <c r="I62" s="245">
        <f>I53*B31</f>
        <v>58094.230963931106</v>
      </c>
      <c r="J62" s="245">
        <f>J53*B31</f>
        <v>60534.188664416215</v>
      </c>
      <c r="K62" s="245">
        <f>K53*B31</f>
        <v>63076.624588321698</v>
      </c>
      <c r="L62" s="245">
        <f>L53*B31</f>
        <v>65725.842821031212</v>
      </c>
      <c r="M62" s="245">
        <f>M53*B31</f>
        <v>68486.328219514529</v>
      </c>
      <c r="N62" s="245">
        <f>N53*B31</f>
        <v>71362.754004734146</v>
      </c>
      <c r="O62" s="245">
        <f>O53*B31</f>
        <v>74359.989672932978</v>
      </c>
      <c r="P62" s="245">
        <f>P53*B31</f>
        <v>77483.109239196172</v>
      </c>
      <c r="Q62" s="245">
        <f>Q53*B31</f>
        <v>80737.399827242407</v>
      </c>
      <c r="R62" s="245">
        <f>R53*B31</f>
        <v>84128.370619986585</v>
      </c>
      <c r="S62" s="245">
        <f>S53*B31</f>
        <v>87661.762186026026</v>
      </c>
      <c r="T62" s="245">
        <f>T53*B31</f>
        <v>91343.55619783912</v>
      </c>
      <c r="U62" s="245">
        <f>U53*B31</f>
        <v>95179.985558148372</v>
      </c>
      <c r="V62" s="245">
        <f>V53*B31</f>
        <v>99177.544951590608</v>
      </c>
      <c r="W62" s="245">
        <f>W53*B31</f>
        <v>103343.00183955742</v>
      </c>
      <c r="X62" s="245">
        <f>X53*B31</f>
        <v>107683.40791681883</v>
      </c>
      <c r="Y62" s="245">
        <f>Y53*B31</f>
        <v>112206.11104932523</v>
      </c>
    </row>
    <row r="63" spans="1:25">
      <c r="A63" s="234" t="s">
        <v>324</v>
      </c>
      <c r="B63" s="241"/>
      <c r="C63" s="241">
        <f>SUM(C64:C69)</f>
        <v>-9369.3158423171444</v>
      </c>
      <c r="D63" s="241">
        <f t="shared" ref="D63:Y63" si="5">SUM(D64:D69)</f>
        <v>-9331.8011172182742</v>
      </c>
      <c r="E63" s="241">
        <f t="shared" si="5"/>
        <v>-9297.3549736652512</v>
      </c>
      <c r="F63" s="241">
        <f t="shared" si="5"/>
        <v>-9266.1062920830009</v>
      </c>
      <c r="G63" s="241">
        <f t="shared" si="5"/>
        <v>-9238.1893658742956</v>
      </c>
      <c r="H63" s="241">
        <f t="shared" si="5"/>
        <v>-9213.7441287648271</v>
      </c>
      <c r="I63" s="241">
        <f t="shared" si="5"/>
        <v>-9192.9163916967591</v>
      </c>
      <c r="J63" s="241">
        <f t="shared" si="5"/>
        <v>-9175.858089671834</v>
      </c>
      <c r="K63" s="241">
        <f t="shared" si="5"/>
        <v>-9162.727538961859</v>
      </c>
      <c r="L63" s="241">
        <f t="shared" si="5"/>
        <v>-9153.6897051220676</v>
      </c>
      <c r="M63" s="241">
        <f t="shared" si="5"/>
        <v>-9148.9164822610019</v>
      </c>
      <c r="N63" s="241">
        <f t="shared" si="5"/>
        <v>-9148.5869840397754</v>
      </c>
      <c r="O63" s="241">
        <f t="shared" si="5"/>
        <v>-9152.8878468932544</v>
      </c>
      <c r="P63" s="241">
        <f t="shared" si="5"/>
        <v>-9162.0135459865814</v>
      </c>
      <c r="Q63" s="241">
        <f t="shared" si="5"/>
        <v>-9176.1667244418277</v>
      </c>
      <c r="R63" s="241">
        <f t="shared" si="5"/>
        <v>-9195.5585363921946</v>
      </c>
      <c r="S63" s="241">
        <f t="shared" si="5"/>
        <v>-9220.4090044444747</v>
      </c>
      <c r="T63" s="241">
        <f t="shared" si="5"/>
        <v>-9250.9473921549543</v>
      </c>
      <c r="U63" s="241">
        <f t="shared" si="5"/>
        <v>-9287.4125921492705</v>
      </c>
      <c r="V63" s="241">
        <f t="shared" si="5"/>
        <v>-9330.0535305433514</v>
      </c>
      <c r="W63" s="241">
        <f t="shared" si="5"/>
        <v>-9379.1295883499806</v>
      </c>
      <c r="X63" s="241">
        <f t="shared" si="5"/>
        <v>-9434.9110405844913</v>
      </c>
      <c r="Y63" s="241">
        <f t="shared" si="5"/>
        <v>-9497.6795138128491</v>
      </c>
    </row>
    <row r="64" spans="1:25">
      <c r="A64" s="243" t="s">
        <v>323</v>
      </c>
      <c r="B64" s="241"/>
      <c r="C64" s="241">
        <f>-IF(C50&lt;=B33,0,B32*(1+C52)*B31)</f>
        <v>-1596.0307539600003</v>
      </c>
      <c r="D64" s="241">
        <f>-IF(D50&lt;=B33,0,B32*(1+D52)*B31)</f>
        <v>-1663.0640456263202</v>
      </c>
      <c r="E64" s="241">
        <f>-IF(E50&lt;=B33,0,B32*(1+E52)*B31)</f>
        <v>-1732.9127355426258</v>
      </c>
      <c r="F64" s="241">
        <f>-IF(F50&lt;=B33,0,B32*(1+F52)*B31)</f>
        <v>-1805.695070435416</v>
      </c>
      <c r="G64" s="241">
        <f>-IF(G50&lt;=B33,0,B32*(1+G52)*B31)</f>
        <v>-1881.5342633937034</v>
      </c>
      <c r="H64" s="241">
        <f>-IF(H50&lt;=B33,0,B32*(1+H52)*B31)</f>
        <v>-1960.558702456239</v>
      </c>
      <c r="I64" s="241">
        <f>-IF(I50&lt;=B33,0,B32*(1+I52)*B31)</f>
        <v>-2042.9021679594011</v>
      </c>
      <c r="J64" s="241">
        <f>-IF(J50&lt;=B33,0,B32*(1+J52)*B31)</f>
        <v>-2128.7040590136962</v>
      </c>
      <c r="K64" s="241">
        <f>-IF(K50&lt;=B33,0,B32*(1+K52)*B31)</f>
        <v>-2218.1096294922718</v>
      </c>
      <c r="L64" s="241">
        <f>-IF(L50&lt;=B33,0,B32*(1+L52)*B31)</f>
        <v>-2311.2702339309471</v>
      </c>
      <c r="M64" s="241">
        <f>-IF(M50&lt;=B33,0,B32*(1+M52)*B31)</f>
        <v>-2408.3435837560469</v>
      </c>
      <c r="N64" s="241">
        <f>-IF(N50&lt;=B33,0,B32*(1+N52)*B31)</f>
        <v>-2509.494014273801</v>
      </c>
      <c r="O64" s="241">
        <f>-IF(O50&lt;=B33,0,B32*(1+O52)*B31)</f>
        <v>-2614.8927628733009</v>
      </c>
      <c r="P64" s="241">
        <f>-IF(P50&lt;=B33,0,B32*(1+P52)*B31)</f>
        <v>-2724.7182589139798</v>
      </c>
      <c r="Q64" s="241">
        <f>-IF(Q50&lt;=B33,0,B32*(1+Q52)*B31)</f>
        <v>-2839.156425788367</v>
      </c>
      <c r="R64" s="241">
        <f>-IF(R50&lt;=B33,0,B32*(1+R52)*B31)</f>
        <v>-2958.4009956714785</v>
      </c>
      <c r="S64" s="241">
        <f>-IF(S50&lt;=B33,0,B32*(1+S52)*B31)</f>
        <v>-3082.6538374896809</v>
      </c>
      <c r="T64" s="241">
        <f>-IF(T50&lt;=B33,0,B32*(1+T52)*B31)</f>
        <v>-3212.125298664248</v>
      </c>
      <c r="U64" s="241">
        <f>-IF(U50&lt;=B33,0,B32*(1+U52)*B31)</f>
        <v>-3347.0345612081464</v>
      </c>
      <c r="V64" s="241">
        <f>-IF(V50&lt;=B33,0,B32*(1+V52)*B31)</f>
        <v>-3487.6100127788886</v>
      </c>
      <c r="W64" s="241">
        <f>-IF(W50&lt;=B33,0,B32*(1+W52)*B31)</f>
        <v>-3634.089633315602</v>
      </c>
      <c r="X64" s="241">
        <f>-IF(X50&lt;=B33,0,B32*(1+X52)*B31)</f>
        <v>-3786.7213979148578</v>
      </c>
      <c r="Y64" s="241">
        <f>-IF(Y50&lt;=B33,0,B32*(1+Y52)*B31)</f>
        <v>-3945.7636966272821</v>
      </c>
    </row>
    <row r="65" spans="1:25">
      <c r="A65" s="243" t="str">
        <f>A35</f>
        <v>Прочие расходы при эксплуатации объекта, руб. без НДС</v>
      </c>
      <c r="B65" s="241"/>
      <c r="C65" s="241">
        <f>-IF(C50&lt;=B36,0,B35*(1+C52)*B31)</f>
        <v>-143.52794550000004</v>
      </c>
      <c r="D65" s="241">
        <f>-IF(D50&lt;=B36,0,B35*(1+D52)*B31)</f>
        <v>-149.55611921100004</v>
      </c>
      <c r="E65" s="241">
        <f>-IF(E50&lt;=B36,0,B35*(1+E52)*B31)</f>
        <v>-155.83747621786205</v>
      </c>
      <c r="F65" s="241">
        <f>-IF(F50&lt;=B36,0,B35*(1+F52)*B31)</f>
        <v>-162.38265021901225</v>
      </c>
      <c r="G65" s="241">
        <f>-IF(G50&lt;=B36,0,B35*(1+G52)*B31)</f>
        <v>-169.20272152821076</v>
      </c>
      <c r="H65" s="241">
        <f>-IF(H50&lt;=B36,0,B35*(1+H52)*B31)</f>
        <v>-176.30923583239564</v>
      </c>
      <c r="I65" s="241">
        <f>-IF(I50&lt;=B36,0,B35*(1+I52)*B31)</f>
        <v>-183.71422373735626</v>
      </c>
      <c r="J65" s="241">
        <f>-IF(J50&lt;=B36,0,B35*(1+J52)*B31)</f>
        <v>-191.43022113432522</v>
      </c>
      <c r="K65" s="241">
        <f>-IF(K50&lt;=B36,0,B35*(1+K52)*B31)</f>
        <v>-199.47029042196692</v>
      </c>
      <c r="L65" s="241">
        <f>-IF(L50&lt;=B36,0,B35*(1+L52)*B31)</f>
        <v>-207.84804261968955</v>
      </c>
      <c r="M65" s="241">
        <f>-IF(M50&lt;=B36,0,B35*(1+M52)*B31)</f>
        <v>-216.57766040971651</v>
      </c>
      <c r="N65" s="241">
        <f>-IF(N50&lt;=B36,0,B35*(1+N52)*B31)</f>
        <v>-225.67392214692461</v>
      </c>
      <c r="O65" s="241">
        <f>-IF(O50&lt;=B36,0,B35*(1+O52)*B31)</f>
        <v>-235.15222687709544</v>
      </c>
      <c r="P65" s="241">
        <f>-IF(P50&lt;=B36,0,B35*(1+P52)*B31)</f>
        <v>-245.02862040593348</v>
      </c>
      <c r="Q65" s="241">
        <f>-IF(Q50&lt;=B36,0,B35*(1+Q52)*B31)</f>
        <v>-255.3198224629827</v>
      </c>
      <c r="R65" s="241">
        <f>-IF(R50&lt;=B36,0,B35*(1+R52)*B31)</f>
        <v>-266.04325500642801</v>
      </c>
      <c r="S65" s="241">
        <f>-IF(S50&lt;=B36,0,B35*(1+S52)*B31)</f>
        <v>-277.217071716698</v>
      </c>
      <c r="T65" s="241">
        <f>-IF(T50&lt;=B36,0,B35*(1+T52)*B31)</f>
        <v>-288.86018872879936</v>
      </c>
      <c r="U65" s="241">
        <f>-IF(U50&lt;=B36,0,B35*(1+U52)*B31)</f>
        <v>-300.9923166554089</v>
      </c>
      <c r="V65" s="241">
        <f>-IF(V50&lt;=B36,0,B35*(1+V52)*B31)</f>
        <v>-313.6339939549361</v>
      </c>
      <c r="W65" s="241">
        <f>-IF(W50&lt;=B36,0,B35*(1+W52)*B31)</f>
        <v>-326.80662170104341</v>
      </c>
      <c r="X65" s="241">
        <f>-IF(X50&lt;=B36,0,B35*(1+X52)*B31)</f>
        <v>-340.53249981248729</v>
      </c>
      <c r="Y65" s="241">
        <f>-IF(Y50&lt;=B36,0,B35*(1+Y52)*B31)</f>
        <v>-354.83486480461175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-7629.7571428571446</v>
      </c>
      <c r="D69" s="241">
        <f>-((B28+B29)*B31+(B28+B29)*B31+SUM(B71:D71))/2*2.2%</f>
        <v>-7519.1809523809543</v>
      </c>
      <c r="E69" s="241">
        <f>-((B28+B29)*B31+(B28+B29)*B31+SUM(B71:E71))/2*2.2%</f>
        <v>-7408.604761904764</v>
      </c>
      <c r="F69" s="241">
        <f>-((B28+B29)*B31+(B28+B29)*B31+SUM(B71:F71))/2*2.2%</f>
        <v>-7298.0285714285728</v>
      </c>
      <c r="G69" s="241">
        <f>-((B28+B29)*B31+(B28+B29)*B31+SUM(B71:G71))/2*2.2%</f>
        <v>-7187.4523809523826</v>
      </c>
      <c r="H69" s="241">
        <f>-((B28+B29)*B31+(B28+B29)*B31+SUM(B71:H71))/2*2.2%</f>
        <v>-7076.8761904761923</v>
      </c>
      <c r="I69" s="241">
        <f>-((B28+B29)*B31+(B28+B29)*B31+SUM(B71:I71))/2*2.2%</f>
        <v>-6966.3000000000011</v>
      </c>
      <c r="J69" s="241">
        <f>-((B28+B29)*B31+(B28+B29)*B31+SUM(B71:J71))/2*2.2%</f>
        <v>-6855.7238095238117</v>
      </c>
      <c r="K69" s="241">
        <f>-((B28+B29)*B31+(B28+B29)*B31+SUM(B71:K71))/2*2.2%</f>
        <v>-6745.1476190476196</v>
      </c>
      <c r="L69" s="241">
        <f>-((B28+B29)*B31+(B28+B29)*B31+SUM(B71:L71))/2*2.2%</f>
        <v>-6634.5714285714303</v>
      </c>
      <c r="M69" s="241">
        <f>-((B28+B29)*B31+(B28+B29)*B31+SUM(B71:M71))/2*2.2%</f>
        <v>-6523.9952380952391</v>
      </c>
      <c r="N69" s="241">
        <f>-((B28+B29)*B31+(B28+B29)*B31+SUM(B71:N71))/2*2.2%</f>
        <v>-6413.4190476190497</v>
      </c>
      <c r="O69" s="241">
        <f>-((B28+B29)*B31+(B28+B29)*B31+SUM(B71:O71))/2*2.2%</f>
        <v>-6302.8428571428585</v>
      </c>
      <c r="P69" s="241">
        <f>-((B28+B29)*B31+(B28+B29)*B31+SUM(B71:P71))/2*2.2%</f>
        <v>-6192.2666666666692</v>
      </c>
      <c r="Q69" s="241">
        <f>-((B28+B29)*B31+(B28+B29)*B31+SUM(B71:Q71))/2*2.2%</f>
        <v>-6081.6904761904771</v>
      </c>
      <c r="R69" s="241">
        <f>-((B28+B29)*B31+(B28+B29)*B31+SUM(B71:R71))/2*2.2%</f>
        <v>-5971.1142857142877</v>
      </c>
      <c r="S69" s="241">
        <f>-((B28+B29)*B31+(B28+B29)*B31+SUM(B71:S71))/2*2.2%</f>
        <v>-5860.5380952380965</v>
      </c>
      <c r="T69" s="241">
        <f>-((B28+B29)*B31+(B28+B29)*B31+SUM(B71:T71))/2*2.2%</f>
        <v>-5749.9619047619062</v>
      </c>
      <c r="U69" s="241">
        <f>-((B28+B29)*B31+(B28+B29)*B31+SUM(B71:U71))/2*2.2%</f>
        <v>-5639.3857142857159</v>
      </c>
      <c r="V69" s="241">
        <f>-((B28+B29)*B31+(B28+B29)*B31+SUM(B71:V71))/2*2.2%</f>
        <v>-5528.8095238095257</v>
      </c>
      <c r="W69" s="241">
        <f>-((B28+B29)*B31+(B28+B29)*B31+SUM(B71:W71))/2*2.2%</f>
        <v>-5418.2333333333354</v>
      </c>
      <c r="X69" s="241">
        <f>-((B28+B29)*B31+(B28+B29)*B31+SUM(B71:X71))/2*2.2%</f>
        <v>-5307.6571428571451</v>
      </c>
      <c r="Y69" s="241">
        <f>-((B28+B29)*B31+(B28+B29)*B31+SUM(B71:Y71))/2*2.2%</f>
        <v>-5197.0809523809548</v>
      </c>
    </row>
    <row r="70" spans="1:25">
      <c r="A70" s="242" t="s">
        <v>568</v>
      </c>
      <c r="B70" s="245"/>
      <c r="C70" s="245">
        <f>C62+C63</f>
        <v>36017.184157682859</v>
      </c>
      <c r="D70" s="245">
        <f t="shared" ref="D70:Y70" si="6">D62+D63</f>
        <v>37960.931882781726</v>
      </c>
      <c r="E70" s="245">
        <f t="shared" si="6"/>
        <v>39981.672812334749</v>
      </c>
      <c r="F70" s="245">
        <f t="shared" si="6"/>
        <v>42082.640660928999</v>
      </c>
      <c r="G70" s="245">
        <f t="shared" si="6"/>
        <v>44267.204959164214</v>
      </c>
      <c r="H70" s="245">
        <f t="shared" si="6"/>
        <v>46538.876757925296</v>
      </c>
      <c r="I70" s="245">
        <f t="shared" si="6"/>
        <v>48901.314572234347</v>
      </c>
      <c r="J70" s="245">
        <f t="shared" si="6"/>
        <v>51358.330574744381</v>
      </c>
      <c r="K70" s="245">
        <f t="shared" si="6"/>
        <v>53913.897049359839</v>
      </c>
      <c r="L70" s="245">
        <f t="shared" si="6"/>
        <v>56572.153115909146</v>
      </c>
      <c r="M70" s="245">
        <f t="shared" si="6"/>
        <v>59337.411737253526</v>
      </c>
      <c r="N70" s="245">
        <f t="shared" si="6"/>
        <v>62214.167020694367</v>
      </c>
      <c r="O70" s="245">
        <f t="shared" si="6"/>
        <v>65207.101826039725</v>
      </c>
      <c r="P70" s="245">
        <f t="shared" si="6"/>
        <v>68321.095693209587</v>
      </c>
      <c r="Q70" s="245">
        <f t="shared" si="6"/>
        <v>71561.233102800586</v>
      </c>
      <c r="R70" s="245">
        <f t="shared" si="6"/>
        <v>74932.812083594385</v>
      </c>
      <c r="S70" s="245">
        <f t="shared" si="6"/>
        <v>78441.353181581551</v>
      </c>
      <c r="T70" s="245">
        <f t="shared" si="6"/>
        <v>82092.608805684169</v>
      </c>
      <c r="U70" s="245">
        <f t="shared" si="6"/>
        <v>85892.572965999105</v>
      </c>
      <c r="V70" s="245">
        <f t="shared" si="6"/>
        <v>89847.491421047249</v>
      </c>
      <c r="W70" s="245">
        <f t="shared" si="6"/>
        <v>93963.872251207431</v>
      </c>
      <c r="X70" s="245">
        <f t="shared" si="6"/>
        <v>98248.496876234334</v>
      </c>
      <c r="Y70" s="245">
        <f t="shared" si="6"/>
        <v>102708.43153551238</v>
      </c>
    </row>
    <row r="71" spans="1:25">
      <c r="A71" s="243" t="s">
        <v>317</v>
      </c>
      <c r="B71" s="241"/>
      <c r="C71" s="241">
        <f>IF(B28-ABS(SUM(B71:B71))&gt;0,-B28/B30,0)</f>
        <v>-10052.380952380954</v>
      </c>
      <c r="D71" s="241">
        <f>IF(B28-ABS(SUM(B71:C71))&gt;0,-B28/B30,0)</f>
        <v>-10052.380952380954</v>
      </c>
      <c r="E71" s="241">
        <f>IF(B28-ABS(SUM(B71:D71))&gt;0,-B28/B30,0)</f>
        <v>-10052.380952380954</v>
      </c>
      <c r="F71" s="241">
        <f>IF(B28-ABS(SUM(B71:E71))&gt;0,-B28/B30,0)</f>
        <v>-10052.380952380954</v>
      </c>
      <c r="G71" s="241">
        <f>IF(B28-ABS(SUM(B71:F71))&gt;0,-B28/B30,0)</f>
        <v>-10052.380952380954</v>
      </c>
      <c r="H71" s="241">
        <f>IF(B28-ABS(SUM(B71:G71))&gt;0,-B28/B30,0)</f>
        <v>-10052.380952380954</v>
      </c>
      <c r="I71" s="241">
        <f>IF(B28-ABS(SUM(B71:H71))&gt;0,-B28/B30,0)</f>
        <v>-10052.380952380954</v>
      </c>
      <c r="J71" s="241">
        <f>IF(B28-ABS(SUM(B71:I71))&gt;0,-B28/B30,0)</f>
        <v>-10052.380952380954</v>
      </c>
      <c r="K71" s="241">
        <f>IF(B28-ABS(SUM(B71:J71))&gt;0,-B28/B30,0)</f>
        <v>-10052.380952380954</v>
      </c>
      <c r="L71" s="241">
        <f>IF(B28-ABS(SUM(B71:K71))&gt;0,-B28/B30,0)</f>
        <v>-10052.380952380954</v>
      </c>
      <c r="M71" s="241">
        <f>IF(B28-ABS(SUM(B71:L71))&gt;0,-B28/B30,0)</f>
        <v>-10052.380952380954</v>
      </c>
      <c r="N71" s="241">
        <f>IF(B28-ABS(SUM(B71:M71))&gt;0,-B28/B30,0)</f>
        <v>-10052.380952380954</v>
      </c>
      <c r="O71" s="241">
        <f>IF(B28-ABS(SUM(B71:N71))&gt;0,-B28/B30,0)</f>
        <v>-10052.380952380954</v>
      </c>
      <c r="P71" s="241">
        <f>IF(B28-ABS(SUM(B71:O71))&gt;0,-B28/B30,0)</f>
        <v>-10052.380952380954</v>
      </c>
      <c r="Q71" s="241">
        <f>IF(B28-ABS(SUM(B71:P71))&gt;0,-B28/B30,0)</f>
        <v>-10052.380952380954</v>
      </c>
      <c r="R71" s="241">
        <f>IF(B28-ABS(SUM(B71:Q71))&gt;0,-B28/B30,0)</f>
        <v>-10052.380952380954</v>
      </c>
      <c r="S71" s="241">
        <f>IF(B28-ABS(SUM(B71:R71))&gt;0,-B28/B30,0)</f>
        <v>-10052.380952380954</v>
      </c>
      <c r="T71" s="241">
        <f>IF(B28-ABS(SUM(B71:S71))&gt;0,-B28/B30,0)</f>
        <v>-10052.380952380954</v>
      </c>
      <c r="U71" s="241">
        <f>IF(B28-ABS(SUM(B71:T71))&gt;0,-B28/B30,0)</f>
        <v>-10052.380952380954</v>
      </c>
      <c r="V71" s="241">
        <f>IF(B28-ABS(SUM(B71:U71))&gt;0,-B28/B30,0)</f>
        <v>-10052.380952380954</v>
      </c>
      <c r="W71" s="241">
        <f>IF(B28-ABS(SUM(B71:V71))&gt;0,-B28/B30,0)</f>
        <v>-10052.380952380954</v>
      </c>
      <c r="X71" s="241">
        <f>IF(B28-ABS(SUM(B71:W71))&gt;0,-B28/B30,0)</f>
        <v>-10052.380952380954</v>
      </c>
      <c r="Y71" s="241">
        <f>IF(B28-ABS(SUM(B71:X71))&gt;0,-B28/B30,0)</f>
        <v>-10052.380952380954</v>
      </c>
    </row>
    <row r="72" spans="1:25">
      <c r="A72" s="242" t="s">
        <v>569</v>
      </c>
      <c r="B72" s="245"/>
      <c r="C72" s="245">
        <f>C70+C71</f>
        <v>25964.803205301905</v>
      </c>
      <c r="D72" s="245">
        <f t="shared" ref="D72:Y72" si="7">D70+D71</f>
        <v>27908.550930400772</v>
      </c>
      <c r="E72" s="245">
        <f t="shared" si="7"/>
        <v>29929.291859953795</v>
      </c>
      <c r="F72" s="245">
        <f t="shared" si="7"/>
        <v>32030.259708548045</v>
      </c>
      <c r="G72" s="245">
        <f t="shared" si="7"/>
        <v>34214.824006783259</v>
      </c>
      <c r="H72" s="245">
        <f t="shared" si="7"/>
        <v>36486.495805544342</v>
      </c>
      <c r="I72" s="245">
        <f t="shared" si="7"/>
        <v>38848.933619853393</v>
      </c>
      <c r="J72" s="245">
        <f t="shared" si="7"/>
        <v>41305.949622363427</v>
      </c>
      <c r="K72" s="245">
        <f t="shared" si="7"/>
        <v>43861.516096978885</v>
      </c>
      <c r="L72" s="245">
        <f t="shared" si="7"/>
        <v>46519.772163528192</v>
      </c>
      <c r="M72" s="245">
        <f t="shared" si="7"/>
        <v>49285.030784872572</v>
      </c>
      <c r="N72" s="245">
        <f t="shared" si="7"/>
        <v>52161.786068313413</v>
      </c>
      <c r="O72" s="245">
        <f t="shared" si="7"/>
        <v>55154.720873658771</v>
      </c>
      <c r="P72" s="245">
        <f t="shared" si="7"/>
        <v>58268.714740828633</v>
      </c>
      <c r="Q72" s="245">
        <f t="shared" si="7"/>
        <v>61508.852150419632</v>
      </c>
      <c r="R72" s="245">
        <f t="shared" si="7"/>
        <v>64880.43113121343</v>
      </c>
      <c r="S72" s="245">
        <f t="shared" si="7"/>
        <v>68388.97222920059</v>
      </c>
      <c r="T72" s="245">
        <f t="shared" si="7"/>
        <v>72040.227853303222</v>
      </c>
      <c r="U72" s="245">
        <f t="shared" si="7"/>
        <v>75840.192013618158</v>
      </c>
      <c r="V72" s="245">
        <f t="shared" si="7"/>
        <v>79795.110468666302</v>
      </c>
      <c r="W72" s="245">
        <f t="shared" si="7"/>
        <v>83911.49129882647</v>
      </c>
      <c r="X72" s="245">
        <f t="shared" si="7"/>
        <v>88196.115923853387</v>
      </c>
      <c r="Y72" s="245">
        <f t="shared" si="7"/>
        <v>92656.050583131437</v>
      </c>
    </row>
    <row r="73" spans="1:25">
      <c r="A73" s="243" t="s">
        <v>316</v>
      </c>
      <c r="B73" s="241">
        <f>-B59</f>
        <v>-8013.5887396979542</v>
      </c>
      <c r="C73" s="241">
        <f>-C59</f>
        <v>-4729.3869573516113</v>
      </c>
      <c r="D73" s="241">
        <f t="shared" ref="D73:Y73" si="8">-D59</f>
        <v>-1657.1040714333042</v>
      </c>
      <c r="E73" s="241">
        <f t="shared" si="8"/>
        <v>-1043.0487391478578</v>
      </c>
      <c r="F73" s="241">
        <f t="shared" si="8"/>
        <v>-1008.2804478429291</v>
      </c>
      <c r="G73" s="241">
        <f t="shared" si="8"/>
        <v>-938.74386523307203</v>
      </c>
      <c r="H73" s="241">
        <f t="shared" si="8"/>
        <v>-869.20728262321472</v>
      </c>
      <c r="I73" s="241">
        <f t="shared" si="8"/>
        <v>-799.67070001335765</v>
      </c>
      <c r="J73" s="241">
        <f t="shared" si="8"/>
        <v>-730.13411740350034</v>
      </c>
      <c r="K73" s="241">
        <f t="shared" si="8"/>
        <v>-660.59753479364326</v>
      </c>
      <c r="L73" s="241">
        <f t="shared" si="8"/>
        <v>-591.06095218378596</v>
      </c>
      <c r="M73" s="241">
        <f t="shared" si="8"/>
        <v>-521.52436957392888</v>
      </c>
      <c r="N73" s="241">
        <f t="shared" si="8"/>
        <v>-451.98778696407163</v>
      </c>
      <c r="O73" s="241">
        <f t="shared" si="8"/>
        <v>-382.45120435421444</v>
      </c>
      <c r="P73" s="241">
        <f t="shared" si="8"/>
        <v>-312.91462174435725</v>
      </c>
      <c r="Q73" s="241">
        <f t="shared" si="8"/>
        <v>-243.37803913450006</v>
      </c>
      <c r="R73" s="241">
        <f t="shared" si="8"/>
        <v>-173.84145652464287</v>
      </c>
      <c r="S73" s="241">
        <f t="shared" si="8"/>
        <v>-104.30487391478567</v>
      </c>
      <c r="T73" s="241">
        <f t="shared" si="8"/>
        <v>-34.768291304928503</v>
      </c>
      <c r="U73" s="241">
        <f t="shared" si="8"/>
        <v>34.768291304928589</v>
      </c>
      <c r="V73" s="241">
        <f t="shared" si="8"/>
        <v>0</v>
      </c>
      <c r="W73" s="241">
        <f t="shared" si="8"/>
        <v>0</v>
      </c>
      <c r="X73" s="241">
        <f t="shared" si="8"/>
        <v>0</v>
      </c>
      <c r="Y73" s="241">
        <f t="shared" si="8"/>
        <v>0</v>
      </c>
    </row>
    <row r="74" spans="1:25">
      <c r="A74" s="242" t="s">
        <v>320</v>
      </c>
      <c r="B74" s="245"/>
      <c r="C74" s="245">
        <f>C72+C73</f>
        <v>21235.416247950292</v>
      </c>
      <c r="D74" s="245">
        <f t="shared" ref="D74:Y74" si="9">D72+D73</f>
        <v>26251.446858967469</v>
      </c>
      <c r="E74" s="245">
        <f t="shared" si="9"/>
        <v>28886.243120805939</v>
      </c>
      <c r="F74" s="245">
        <f t="shared" si="9"/>
        <v>31021.979260705117</v>
      </c>
      <c r="G74" s="245">
        <f t="shared" si="9"/>
        <v>33276.080141550185</v>
      </c>
      <c r="H74" s="245">
        <f t="shared" si="9"/>
        <v>35617.288522921124</v>
      </c>
      <c r="I74" s="245">
        <f t="shared" si="9"/>
        <v>38049.262919840032</v>
      </c>
      <c r="J74" s="245">
        <f t="shared" si="9"/>
        <v>40575.81550495993</v>
      </c>
      <c r="K74" s="245">
        <f t="shared" si="9"/>
        <v>43200.918562185245</v>
      </c>
      <c r="L74" s="245">
        <f t="shared" si="9"/>
        <v>45928.711211344409</v>
      </c>
      <c r="M74" s="245">
        <f t="shared" si="9"/>
        <v>48763.506415298645</v>
      </c>
      <c r="N74" s="245">
        <f t="shared" si="9"/>
        <v>51709.798281349344</v>
      </c>
      <c r="O74" s="245">
        <f t="shared" si="9"/>
        <v>54772.269669304558</v>
      </c>
      <c r="P74" s="245">
        <f t="shared" si="9"/>
        <v>57955.800119084277</v>
      </c>
      <c r="Q74" s="245">
        <f t="shared" si="9"/>
        <v>61265.474111285133</v>
      </c>
      <c r="R74" s="245">
        <f t="shared" si="9"/>
        <v>64706.589674688788</v>
      </c>
      <c r="S74" s="245">
        <f t="shared" si="9"/>
        <v>68284.667355285797</v>
      </c>
      <c r="T74" s="245">
        <f t="shared" si="9"/>
        <v>72005.459561998287</v>
      </c>
      <c r="U74" s="245">
        <f t="shared" si="9"/>
        <v>75874.960304923094</v>
      </c>
      <c r="V74" s="245">
        <f t="shared" si="9"/>
        <v>79795.110468666302</v>
      </c>
      <c r="W74" s="245">
        <f t="shared" si="9"/>
        <v>83911.49129882647</v>
      </c>
      <c r="X74" s="245">
        <f t="shared" si="9"/>
        <v>88196.115923853387</v>
      </c>
      <c r="Y74" s="245">
        <f t="shared" si="9"/>
        <v>92656.050583131437</v>
      </c>
    </row>
    <row r="75" spans="1:25">
      <c r="A75" s="243" t="s">
        <v>315</v>
      </c>
      <c r="B75" s="241"/>
      <c r="C75" s="241">
        <f>-C74*B39</f>
        <v>-4247.0832495900586</v>
      </c>
      <c r="D75" s="241">
        <f>-D74*B39</f>
        <v>-5250.289371793494</v>
      </c>
      <c r="E75" s="241">
        <f>-E74*B39</f>
        <v>-5777.2486241611878</v>
      </c>
      <c r="F75" s="241">
        <f>-F74*B39</f>
        <v>-6204.3958521410241</v>
      </c>
      <c r="G75" s="241">
        <f>-G74*B39</f>
        <v>-6655.2160283100375</v>
      </c>
      <c r="H75" s="241">
        <f>-H74*B39</f>
        <v>-7123.4577045842252</v>
      </c>
      <c r="I75" s="241">
        <f>-I74*B39</f>
        <v>-7609.8525839680069</v>
      </c>
      <c r="J75" s="241">
        <f>-J74*B39</f>
        <v>-8115.1631009919865</v>
      </c>
      <c r="K75" s="241">
        <f>-K74*B39</f>
        <v>-8640.1837124370486</v>
      </c>
      <c r="L75" s="241">
        <f>-L74*B39</f>
        <v>-9185.7422422688815</v>
      </c>
      <c r="M75" s="241">
        <f>-M74*B39</f>
        <v>-9752.7012830597287</v>
      </c>
      <c r="N75" s="241">
        <f>-N74*B39</f>
        <v>-10341.95965626987</v>
      </c>
      <c r="O75" s="241">
        <f>-O74*B39</f>
        <v>-10954.453933860912</v>
      </c>
      <c r="P75" s="241">
        <f>-P74*B39</f>
        <v>-11591.160023816856</v>
      </c>
      <c r="Q75" s="241">
        <f>-Q74*B39</f>
        <v>-12253.094822257028</v>
      </c>
      <c r="R75" s="241">
        <f>-R74*B39</f>
        <v>-12941.317934937759</v>
      </c>
      <c r="S75" s="241">
        <f>-S74*B39</f>
        <v>-13656.93347105716</v>
      </c>
      <c r="T75" s="241">
        <f>-T74*B39</f>
        <v>-14401.091912399657</v>
      </c>
      <c r="U75" s="241">
        <f>-U74*B39</f>
        <v>-15174.992060984619</v>
      </c>
      <c r="V75" s="241">
        <f>-V74*B39</f>
        <v>-15959.022093733261</v>
      </c>
      <c r="W75" s="241">
        <f>-W74*B39</f>
        <v>-16782.298259765295</v>
      </c>
      <c r="X75" s="241">
        <f>-X74*B39</f>
        <v>-17639.223184770679</v>
      </c>
      <c r="Y75" s="241">
        <f>-Y74*B39</f>
        <v>-18531.210116626287</v>
      </c>
    </row>
    <row r="76" spans="1:25" ht="16.5" thickBot="1">
      <c r="A76" s="316" t="s">
        <v>319</v>
      </c>
      <c r="B76" s="317"/>
      <c r="C76" s="317">
        <f>C74+C75</f>
        <v>16988.332998360234</v>
      </c>
      <c r="D76" s="317">
        <f t="shared" ref="D76:Y76" si="10">D74+D75</f>
        <v>21001.157487173976</v>
      </c>
      <c r="E76" s="317">
        <f t="shared" si="10"/>
        <v>23108.994496644751</v>
      </c>
      <c r="F76" s="317">
        <f t="shared" si="10"/>
        <v>24817.583408564093</v>
      </c>
      <c r="G76" s="317">
        <f t="shared" si="10"/>
        <v>26620.864113240146</v>
      </c>
      <c r="H76" s="317">
        <f t="shared" si="10"/>
        <v>28493.830818336901</v>
      </c>
      <c r="I76" s="317">
        <f t="shared" si="10"/>
        <v>30439.410335872024</v>
      </c>
      <c r="J76" s="317">
        <f t="shared" si="10"/>
        <v>32460.652403967943</v>
      </c>
      <c r="K76" s="317">
        <f t="shared" si="10"/>
        <v>34560.734849748194</v>
      </c>
      <c r="L76" s="317">
        <f t="shared" si="10"/>
        <v>36742.968969075526</v>
      </c>
      <c r="M76" s="317">
        <f t="shared" si="10"/>
        <v>39010.805132238915</v>
      </c>
      <c r="N76" s="317">
        <f t="shared" si="10"/>
        <v>41367.838625079472</v>
      </c>
      <c r="O76" s="317">
        <f t="shared" si="10"/>
        <v>43817.815735443648</v>
      </c>
      <c r="P76" s="317">
        <f t="shared" si="10"/>
        <v>46364.640095267423</v>
      </c>
      <c r="Q76" s="317">
        <f t="shared" si="10"/>
        <v>49012.379289028104</v>
      </c>
      <c r="R76" s="317">
        <f t="shared" si="10"/>
        <v>51765.271739751028</v>
      </c>
      <c r="S76" s="317">
        <f t="shared" si="10"/>
        <v>54627.733884228641</v>
      </c>
      <c r="T76" s="317">
        <f t="shared" si="10"/>
        <v>57604.367649598629</v>
      </c>
      <c r="U76" s="317">
        <f t="shared" si="10"/>
        <v>60699.968243938478</v>
      </c>
      <c r="V76" s="317">
        <f t="shared" si="10"/>
        <v>63836.088374933039</v>
      </c>
      <c r="W76" s="317">
        <f t="shared" si="10"/>
        <v>67129.193039061181</v>
      </c>
      <c r="X76" s="317">
        <f t="shared" si="10"/>
        <v>70556.892739082716</v>
      </c>
      <c r="Y76" s="317">
        <f t="shared" si="10"/>
        <v>74124.840466505149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25964.803205301905</v>
      </c>
      <c r="D79" s="245">
        <f t="shared" si="12"/>
        <v>27908.550930400772</v>
      </c>
      <c r="E79" s="245">
        <f t="shared" si="12"/>
        <v>29929.291859953795</v>
      </c>
      <c r="F79" s="245">
        <f t="shared" si="12"/>
        <v>32030.259708548045</v>
      </c>
      <c r="G79" s="245">
        <f t="shared" si="12"/>
        <v>34214.824006783259</v>
      </c>
      <c r="H79" s="245">
        <f t="shared" si="12"/>
        <v>36486.495805544342</v>
      </c>
      <c r="I79" s="245">
        <f t="shared" si="12"/>
        <v>38848.933619853393</v>
      </c>
      <c r="J79" s="245">
        <f t="shared" si="12"/>
        <v>41305.949622363427</v>
      </c>
      <c r="K79" s="245">
        <f t="shared" si="12"/>
        <v>43861.516096978885</v>
      </c>
      <c r="L79" s="245">
        <f t="shared" si="12"/>
        <v>46519.772163528192</v>
      </c>
      <c r="M79" s="245">
        <f t="shared" si="12"/>
        <v>49285.030784872572</v>
      </c>
      <c r="N79" s="245">
        <f t="shared" si="12"/>
        <v>52161.786068313413</v>
      </c>
      <c r="O79" s="245">
        <f t="shared" si="12"/>
        <v>55154.720873658771</v>
      </c>
      <c r="P79" s="245">
        <f t="shared" si="12"/>
        <v>58268.714740828633</v>
      </c>
      <c r="Q79" s="245">
        <f t="shared" si="12"/>
        <v>61508.852150419632</v>
      </c>
      <c r="R79" s="245">
        <f t="shared" si="12"/>
        <v>64880.43113121343</v>
      </c>
      <c r="S79" s="245">
        <f t="shared" si="12"/>
        <v>68388.97222920059</v>
      </c>
      <c r="T79" s="245">
        <f t="shared" si="12"/>
        <v>72040.227853303222</v>
      </c>
      <c r="U79" s="245">
        <f t="shared" si="12"/>
        <v>75840.192013618158</v>
      </c>
      <c r="V79" s="245">
        <f t="shared" si="12"/>
        <v>79795.110468666302</v>
      </c>
      <c r="W79" s="245">
        <f t="shared" si="12"/>
        <v>83911.49129882647</v>
      </c>
      <c r="X79" s="245">
        <f t="shared" si="12"/>
        <v>88196.115923853387</v>
      </c>
      <c r="Y79" s="245">
        <f t="shared" si="12"/>
        <v>92656.050583131437</v>
      </c>
    </row>
    <row r="80" spans="1:25">
      <c r="A80" s="243" t="s">
        <v>317</v>
      </c>
      <c r="B80" s="241">
        <f t="shared" ref="B80:Y80" si="13">-B71</f>
        <v>0</v>
      </c>
      <c r="C80" s="241">
        <f>-C71</f>
        <v>10052.380952380954</v>
      </c>
      <c r="D80" s="241">
        <f>-D71</f>
        <v>10052.380952380954</v>
      </c>
      <c r="E80" s="241">
        <f t="shared" si="13"/>
        <v>10052.380952380954</v>
      </c>
      <c r="F80" s="241">
        <f t="shared" si="13"/>
        <v>10052.380952380954</v>
      </c>
      <c r="G80" s="241">
        <f t="shared" si="13"/>
        <v>10052.380952380954</v>
      </c>
      <c r="H80" s="241">
        <f t="shared" si="13"/>
        <v>10052.380952380954</v>
      </c>
      <c r="I80" s="241">
        <f t="shared" si="13"/>
        <v>10052.380952380954</v>
      </c>
      <c r="J80" s="241">
        <f t="shared" si="13"/>
        <v>10052.380952380954</v>
      </c>
      <c r="K80" s="241">
        <f t="shared" si="13"/>
        <v>10052.380952380954</v>
      </c>
      <c r="L80" s="241">
        <f t="shared" si="13"/>
        <v>10052.380952380954</v>
      </c>
      <c r="M80" s="241">
        <f t="shared" si="13"/>
        <v>10052.380952380954</v>
      </c>
      <c r="N80" s="241">
        <f t="shared" si="13"/>
        <v>10052.380952380954</v>
      </c>
      <c r="O80" s="241">
        <f t="shared" si="13"/>
        <v>10052.380952380954</v>
      </c>
      <c r="P80" s="241">
        <f t="shared" si="13"/>
        <v>10052.380952380954</v>
      </c>
      <c r="Q80" s="241">
        <f t="shared" si="13"/>
        <v>10052.380952380954</v>
      </c>
      <c r="R80" s="241">
        <f t="shared" si="13"/>
        <v>10052.380952380954</v>
      </c>
      <c r="S80" s="241">
        <f t="shared" si="13"/>
        <v>10052.380952380954</v>
      </c>
      <c r="T80" s="241">
        <f t="shared" si="13"/>
        <v>10052.380952380954</v>
      </c>
      <c r="U80" s="241">
        <f t="shared" si="13"/>
        <v>10052.380952380954</v>
      </c>
      <c r="V80" s="241">
        <f t="shared" si="13"/>
        <v>10052.380952380954</v>
      </c>
      <c r="W80" s="241">
        <f t="shared" si="13"/>
        <v>10052.380952380954</v>
      </c>
      <c r="X80" s="241">
        <f t="shared" si="13"/>
        <v>10052.380952380954</v>
      </c>
      <c r="Y80" s="241">
        <f t="shared" si="13"/>
        <v>10052.380952380954</v>
      </c>
    </row>
    <row r="81" spans="1:25">
      <c r="A81" s="243" t="s">
        <v>316</v>
      </c>
      <c r="B81" s="241">
        <f t="shared" ref="B81:Y81" si="14">B73</f>
        <v>-8013.5887396979542</v>
      </c>
      <c r="C81" s="241">
        <f>C73</f>
        <v>-4729.3869573516113</v>
      </c>
      <c r="D81" s="241">
        <f t="shared" si="14"/>
        <v>-1657.1040714333042</v>
      </c>
      <c r="E81" s="241">
        <f t="shared" si="14"/>
        <v>-1043.0487391478578</v>
      </c>
      <c r="F81" s="241">
        <f t="shared" si="14"/>
        <v>-1008.2804478429291</v>
      </c>
      <c r="G81" s="241">
        <f t="shared" si="14"/>
        <v>-938.74386523307203</v>
      </c>
      <c r="H81" s="241">
        <f t="shared" si="14"/>
        <v>-869.20728262321472</v>
      </c>
      <c r="I81" s="241">
        <f t="shared" si="14"/>
        <v>-799.67070001335765</v>
      </c>
      <c r="J81" s="241">
        <f t="shared" si="14"/>
        <v>-730.13411740350034</v>
      </c>
      <c r="K81" s="241">
        <f t="shared" si="14"/>
        <v>-660.59753479364326</v>
      </c>
      <c r="L81" s="241">
        <f t="shared" si="14"/>
        <v>-591.06095218378596</v>
      </c>
      <c r="M81" s="241">
        <f t="shared" si="14"/>
        <v>-521.52436957392888</v>
      </c>
      <c r="N81" s="241">
        <f t="shared" si="14"/>
        <v>-451.98778696407163</v>
      </c>
      <c r="O81" s="241">
        <f t="shared" si="14"/>
        <v>-382.45120435421444</v>
      </c>
      <c r="P81" s="241">
        <f t="shared" si="14"/>
        <v>-312.91462174435725</v>
      </c>
      <c r="Q81" s="241">
        <f t="shared" si="14"/>
        <v>-243.37803913450006</v>
      </c>
      <c r="R81" s="241">
        <f t="shared" si="14"/>
        <v>-173.84145652464287</v>
      </c>
      <c r="S81" s="241">
        <f t="shared" si="14"/>
        <v>-104.30487391478567</v>
      </c>
      <c r="T81" s="241">
        <f t="shared" si="14"/>
        <v>-34.768291304928503</v>
      </c>
      <c r="U81" s="241">
        <f t="shared" si="14"/>
        <v>34.768291304928589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-4247.0832495900586</v>
      </c>
      <c r="D82" s="241">
        <f>IF(SUM(B75:D75)+SUM(A82:C82)&gt;0,0,SUM(B75:D75)-SUM(A82:C82))</f>
        <v>-5250.289371793494</v>
      </c>
      <c r="E82" s="241">
        <f>IF(SUM(B75:E75)+SUM(A82:D82)&gt;0,0,SUM(B75:E75)-SUM(A82:D82))</f>
        <v>-5777.2486241611878</v>
      </c>
      <c r="F82" s="241">
        <f>IF(SUM(B75:F75)+SUM(A82:E82)&gt;0,0,SUM(B75:F75)-SUM(A82:E82))</f>
        <v>-6204.3958521410223</v>
      </c>
      <c r="G82" s="241">
        <f>IF(SUM(B75:G75)+SUM(A82:F82)&gt;0,0,SUM(B75:G75)-SUM(A82:F82))</f>
        <v>-6655.2160283100384</v>
      </c>
      <c r="H82" s="241">
        <f>IF(SUM(B75:H75)+SUM(A82:G82)&gt;0,0,SUM(B75:H75)-SUM(A82:G82))</f>
        <v>-7123.4577045842234</v>
      </c>
      <c r="I82" s="241">
        <f>IF(SUM(B75:I75)+SUM(A82:H82)&gt;0,0,SUM(B75:I75)-SUM(A82:H82))</f>
        <v>-7609.8525839680078</v>
      </c>
      <c r="J82" s="241">
        <f>IF(SUM(B75:J75)+SUM(A82:I82)&gt;0,0,SUM(B75:J75)-SUM(A82:I82))</f>
        <v>-8115.1631009919874</v>
      </c>
      <c r="K82" s="241">
        <f>IF(SUM(B75:K75)+SUM(A82:J82)&gt;0,0,SUM(B75:K75)-SUM(A82:J82))</f>
        <v>-8640.1837124370504</v>
      </c>
      <c r="L82" s="241">
        <f>IF(SUM(B75:L75)+SUM(A82:K82)&gt;0,0,SUM(B75:L75)-SUM(A82:K82))</f>
        <v>-9185.7422422688833</v>
      </c>
      <c r="M82" s="241">
        <f>IF(SUM(B75:M75)+SUM(A82:L82)&gt;0,0,SUM(B75:M75)-SUM(A82:L82))</f>
        <v>-9752.7012830597232</v>
      </c>
      <c r="N82" s="241">
        <f>IF(SUM(B75:N75)+SUM(A82:M82)&gt;0,0,SUM(B75:N75)-SUM(A82:M82))</f>
        <v>-10341.959656269872</v>
      </c>
      <c r="O82" s="241">
        <f>IF(SUM(B75:O75)+SUM(A82:N82)&gt;0,0,SUM(B75:O75)-SUM(A82:N82))</f>
        <v>-10954.453933860917</v>
      </c>
      <c r="P82" s="241">
        <f>IF(SUM(B75:P75)+SUM(A82:O82)&gt;0,0,SUM(B75:P75)-SUM(A82:O82))</f>
        <v>-11591.160023816861</v>
      </c>
      <c r="Q82" s="241">
        <f>IF(SUM(B75:Q75)+SUM(A82:P82)&gt;0,0,SUM(B75:Q75)-SUM(A82:P82))</f>
        <v>-12253.09482225703</v>
      </c>
      <c r="R82" s="241">
        <f>IF(SUM(B75:R75)+SUM(A82:Q82)&gt;0,0,SUM(B75:R75)-SUM(A82:Q82))</f>
        <v>-12941.317934937746</v>
      </c>
      <c r="S82" s="241">
        <f>IF(SUM(B75:S75)+SUM(A82:R82)&gt;0,0,SUM(B75:S75)-SUM(A82:R82))</f>
        <v>-13656.933471057157</v>
      </c>
      <c r="T82" s="241">
        <f>IF(SUM(B75:T75)+SUM(A82:S82)&gt;0,0,SUM(B75:T75)-SUM(A82:S82))</f>
        <v>-14401.091912399657</v>
      </c>
      <c r="U82" s="241">
        <f>IF(SUM(B75:U75)+SUM(A82:T82)&gt;0,0,SUM(B75:U75)-SUM(A82:T82))</f>
        <v>-15174.99206098463</v>
      </c>
      <c r="V82" s="241">
        <f>IF(SUM(B75:V75)+SUM(A82:U82)&gt;0,0,SUM(B75:V75)-SUM(A82:U82))</f>
        <v>-15959.022093733249</v>
      </c>
      <c r="W82" s="241">
        <f>IF(SUM(B75:W75)+SUM(A82:V82)&gt;0,0,SUM(B75:W75)-SUM(A82:V82))</f>
        <v>-16782.298259765288</v>
      </c>
      <c r="X82" s="241">
        <f>IF(SUM(B75:X75)+SUM(A82:W82)&gt;0,0,SUM(B75:X75)-SUM(A82:W82))</f>
        <v>-17639.223184770672</v>
      </c>
      <c r="Y82" s="241">
        <f>IF(SUM(B75:Y75)+SUM(A82:X82)&gt;0,0,SUM(B75:Y75)-SUM(A82:X82))</f>
        <v>-18531.210116626287</v>
      </c>
    </row>
    <row r="83" spans="1:25">
      <c r="A83" s="243" t="s">
        <v>314</v>
      </c>
      <c r="B83" s="241">
        <f>IF(((SUM(B62:B62)+SUM(B64:B68))+SUM(B85:B85))&lt;0,((SUM(B62:B62)+SUM(B64:B68))+SUM(B85:B85))*0.18-SUM(A83:A83),IF(SUM(A83:B83)&lt;0,0-SUM(A83:B83),0))</f>
        <v>-63330.000000000007</v>
      </c>
      <c r="C83" s="241">
        <f>IF(((SUM(B62:C62)+SUM(B64:C68))+SUM(B85:C85))&lt;0,((SUM(B62:C62)+SUM(B64:C68))+SUM(B85:C85))*0.18-SUM(A83:B83),IF(SUM(B83:B83)&lt;0,0-SUM(B83:B83),0))</f>
        <v>7856.4494340972014</v>
      </c>
      <c r="D83" s="241">
        <f>IF(((SUM(B62:D62)+SUM(B64:D68))+SUM(B85:D85))&lt;0,((SUM(B62:D62)+SUM(B64:D68))+SUM(B85:D85))*0.18-SUM(A83:C83),IF(SUM(B83:C83)&lt;0,0-SUM(B83:C83),0))</f>
        <v>8186.4203103292821</v>
      </c>
      <c r="E83" s="241">
        <f>IF(((SUM(B62:E62)+SUM(B64:E68))+SUM(B85:E85))&lt;0,((SUM(B62:E62)+SUM(B64:E68))+SUM(B85:E85))*0.18-SUM(A83:D83),IF(SUM(B83:D83)&lt;0,0-SUM(B83:D83),0))</f>
        <v>8530.249963363116</v>
      </c>
      <c r="F83" s="241">
        <f>IF(((SUM(B62:F62)+SUM(B64:F68))+SUM(B85:F85))&lt;0,((SUM(B62:F62)+SUM(B64:F68))+SUM(B85:F85))*0.18-SUM(A83:E83),IF(SUM(B83:E83)&lt;0,0-SUM(B83:E83),0))</f>
        <v>8888.5204618243624</v>
      </c>
      <c r="G83" s="241">
        <f>IF(((SUM(B62:G62)+SUM(B64:G68))+SUM(B85:G85))&lt;0,((SUM(B62:G62)+SUM(B64:G68))+SUM(B85:G85))*0.18-SUM(A83:F83),IF(SUM(B83:F83)&lt;0,0-SUM(B83:F83),0))</f>
        <v>9261.8383212209883</v>
      </c>
      <c r="H83" s="241">
        <f>IF(((SUM(B62:H62)+SUM(B64:H68))+SUM(B85:H85))&lt;0,((SUM(B62:H62)+SUM(B64:H68))+SUM(B85:H85))*0.18-SUM(A83:G83),IF(SUM(B83:G83)&lt;0,0-SUM(B83:G83),0))</f>
        <v>9650.835530712262</v>
      </c>
      <c r="I83" s="241">
        <f>IF(((SUM(B62:I62)+SUM(B64:I68))+SUM(B85:I85))&lt;0,((SUM(B62:I62)+SUM(B64:I68))+SUM(B85:I85))*0.18-SUM(A83:H83),IF(SUM(B83:H83)&lt;0,0-SUM(B83:H83),0))</f>
        <v>10056.170623002192</v>
      </c>
      <c r="J83" s="241">
        <f>IF(((SUM(B62:J62)+SUM(B64:J68))+SUM(B85:J85))&lt;0,((SUM(B62:J62)+SUM(B64:J68))+SUM(B85:J85))*0.18-SUM(A83:I83),IF(SUM(B83:I83)&lt;0,0-SUM(B83:I83),0))</f>
        <v>899.51535545060324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-4538.6500000000005</v>
      </c>
      <c r="D84" s="241">
        <f>-(D62-C62)*B42</f>
        <v>-190.62330000000003</v>
      </c>
      <c r="E84" s="241">
        <f>-(E62-D62)*B42</f>
        <v>-198.62947859999986</v>
      </c>
      <c r="F84" s="241">
        <f>-(F62-E62)*B42</f>
        <v>-206.97191670120012</v>
      </c>
      <c r="G84" s="241">
        <f>-(G62-F62)*B42</f>
        <v>-215.6647372026506</v>
      </c>
      <c r="H84" s="241">
        <f>-(H62-G62)*B42</f>
        <v>-224.72265616516162</v>
      </c>
      <c r="I84" s="241">
        <f>-(I62-H62)*B42</f>
        <v>-234.16100772409845</v>
      </c>
      <c r="J84" s="241">
        <f>-(J62-I62)*B42</f>
        <v>-243.99577004851091</v>
      </c>
      <c r="K84" s="241">
        <f>-(K62-J62)*B42</f>
        <v>-254.24359239054832</v>
      </c>
      <c r="L84" s="241">
        <f>-(L62-K62)*B42</f>
        <v>-264.92182327095145</v>
      </c>
      <c r="M84" s="241">
        <f>-(M62-L62)*B42</f>
        <v>-276.0485398483317</v>
      </c>
      <c r="N84" s="241">
        <f>-(N62-M62)*B42</f>
        <v>-287.6425785219617</v>
      </c>
      <c r="O84" s="241">
        <f>-(O62-N62)*B42</f>
        <v>-299.72356681988316</v>
      </c>
      <c r="P84" s="241">
        <f>-(P62-O62)*B42</f>
        <v>-312.31195662631944</v>
      </c>
      <c r="Q84" s="241">
        <f>-(Q62-P62)*B42</f>
        <v>-325.42905880462354</v>
      </c>
      <c r="R84" s="241">
        <f>-(R62-Q62)*B42</f>
        <v>-339.09707927441781</v>
      </c>
      <c r="S84" s="241">
        <f>-(S62-R62)*B42</f>
        <v>-353.33915660394416</v>
      </c>
      <c r="T84" s="241">
        <f>-(T62-S62)*B42</f>
        <v>-368.1794011813094</v>
      </c>
      <c r="U84" s="241">
        <f>-(U62-T62)*B42</f>
        <v>-383.64293603092523</v>
      </c>
      <c r="V84" s="241">
        <f>-(V62-U62)*B42</f>
        <v>-399.75593934422363</v>
      </c>
      <c r="W84" s="241">
        <f>-(W62-V62)*B42</f>
        <v>-416.54568879668079</v>
      </c>
      <c r="X84" s="241">
        <f>-(X62-W62)*B42</f>
        <v>-434.04060772614179</v>
      </c>
      <c r="Y84" s="241">
        <f>-(Y62-X62)*B42</f>
        <v>-452.27031325064019</v>
      </c>
    </row>
    <row r="85" spans="1:25">
      <c r="A85" s="243" t="s">
        <v>312</v>
      </c>
      <c r="B85" s="241">
        <f>-(B28+B29)*B31</f>
        <v>-351833.33333333337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-14570.785926978049</v>
      </c>
      <c r="C86" s="241">
        <f>C57-C58</f>
        <v>-36098.444797877375</v>
      </c>
      <c r="D86" s="241">
        <f t="shared" ref="D86:Y86" si="15">D57-D58</f>
        <v>-9824.8853165671426</v>
      </c>
      <c r="E86" s="241">
        <f t="shared" si="15"/>
        <v>0</v>
      </c>
      <c r="F86" s="241">
        <f t="shared" si="15"/>
        <v>-556.29266087885742</v>
      </c>
      <c r="G86" s="241">
        <f t="shared" si="15"/>
        <v>-556.29266087885742</v>
      </c>
      <c r="H86" s="241">
        <f t="shared" si="15"/>
        <v>-556.29266087885742</v>
      </c>
      <c r="I86" s="241">
        <f t="shared" si="15"/>
        <v>-556.29266087885742</v>
      </c>
      <c r="J86" s="241">
        <f t="shared" si="15"/>
        <v>-556.29266087885742</v>
      </c>
      <c r="K86" s="241">
        <f t="shared" si="15"/>
        <v>-556.29266087885742</v>
      </c>
      <c r="L86" s="241">
        <f t="shared" si="15"/>
        <v>-556.29266087885742</v>
      </c>
      <c r="M86" s="241">
        <f t="shared" si="15"/>
        <v>-556.29266087885742</v>
      </c>
      <c r="N86" s="241">
        <f t="shared" si="15"/>
        <v>-556.29266087885742</v>
      </c>
      <c r="O86" s="241">
        <f t="shared" si="15"/>
        <v>-556.29266087885742</v>
      </c>
      <c r="P86" s="241">
        <f t="shared" si="15"/>
        <v>-556.29266087885742</v>
      </c>
      <c r="Q86" s="241">
        <f t="shared" si="15"/>
        <v>-556.29266087885742</v>
      </c>
      <c r="R86" s="241">
        <f t="shared" si="15"/>
        <v>-556.29266087885742</v>
      </c>
      <c r="S86" s="241">
        <f t="shared" si="15"/>
        <v>-556.29266087885742</v>
      </c>
      <c r="T86" s="241">
        <f t="shared" si="15"/>
        <v>-556.29266087885742</v>
      </c>
      <c r="U86" s="241">
        <f t="shared" si="15"/>
        <v>-556.29266087885742</v>
      </c>
      <c r="V86" s="241">
        <f t="shared" si="15"/>
        <v>0</v>
      </c>
      <c r="W86" s="241">
        <f t="shared" si="15"/>
        <v>0</v>
      </c>
      <c r="X86" s="241">
        <f t="shared" si="15"/>
        <v>0</v>
      </c>
      <c r="Y86" s="241">
        <f t="shared" si="15"/>
        <v>0</v>
      </c>
    </row>
    <row r="87" spans="1:25">
      <c r="A87" s="242" t="s">
        <v>310</v>
      </c>
      <c r="B87" s="245">
        <f t="shared" ref="B87:Y87" si="16">SUM(B79:B86)</f>
        <v>-437747.70800000936</v>
      </c>
      <c r="C87" s="245">
        <f>SUM(C79:C86)</f>
        <v>-5739.931413038983</v>
      </c>
      <c r="D87" s="245">
        <f t="shared" si="16"/>
        <v>29224.450133317067</v>
      </c>
      <c r="E87" s="245">
        <f t="shared" si="16"/>
        <v>41492.995933788814</v>
      </c>
      <c r="F87" s="245">
        <f t="shared" si="16"/>
        <v>42995.220245189346</v>
      </c>
      <c r="G87" s="245">
        <f t="shared" si="16"/>
        <v>45163.125988760585</v>
      </c>
      <c r="H87" s="245">
        <f t="shared" si="16"/>
        <v>47416.0319843861</v>
      </c>
      <c r="I87" s="245">
        <f t="shared" si="16"/>
        <v>49757.50824265222</v>
      </c>
      <c r="J87" s="245">
        <f t="shared" si="16"/>
        <v>42612.260280872135</v>
      </c>
      <c r="K87" s="245">
        <f t="shared" si="16"/>
        <v>43802.579548859743</v>
      </c>
      <c r="L87" s="245">
        <f t="shared" si="16"/>
        <v>45974.135437306672</v>
      </c>
      <c r="M87" s="245">
        <f t="shared" si="16"/>
        <v>48230.844883892692</v>
      </c>
      <c r="N87" s="245">
        <f t="shared" si="16"/>
        <v>50576.28433805961</v>
      </c>
      <c r="O87" s="245">
        <f t="shared" si="16"/>
        <v>53014.180460125855</v>
      </c>
      <c r="P87" s="245">
        <f t="shared" si="16"/>
        <v>55548.416430143188</v>
      </c>
      <c r="Q87" s="245">
        <f t="shared" si="16"/>
        <v>58183.038521725575</v>
      </c>
      <c r="R87" s="245">
        <f t="shared" si="16"/>
        <v>60922.262951978715</v>
      </c>
      <c r="S87" s="245">
        <f t="shared" si="16"/>
        <v>63770.48301912679</v>
      </c>
      <c r="T87" s="245">
        <f t="shared" si="16"/>
        <v>66732.276539919418</v>
      </c>
      <c r="U87" s="245">
        <f t="shared" si="16"/>
        <v>69812.413599409629</v>
      </c>
      <c r="V87" s="245">
        <f t="shared" si="16"/>
        <v>73488.713387969779</v>
      </c>
      <c r="W87" s="245">
        <f t="shared" si="16"/>
        <v>76765.028302645442</v>
      </c>
      <c r="X87" s="245">
        <f t="shared" si="16"/>
        <v>80175.233083737519</v>
      </c>
      <c r="Y87" s="245">
        <f t="shared" si="16"/>
        <v>83724.951105635453</v>
      </c>
    </row>
    <row r="88" spans="1:25">
      <c r="A88" s="242" t="s">
        <v>570</v>
      </c>
      <c r="B88" s="245">
        <f>SUM(B87:B87)</f>
        <v>-437747.70800000936</v>
      </c>
      <c r="C88" s="245">
        <f>SUM(B87:C87)</f>
        <v>-443487.63941304834</v>
      </c>
      <c r="D88" s="245">
        <f>SUM(B87:D87)</f>
        <v>-414263.18927973125</v>
      </c>
      <c r="E88" s="245">
        <f>SUM(B87:E87)</f>
        <v>-372770.19334594242</v>
      </c>
      <c r="F88" s="245">
        <f>SUM(B87:F87)</f>
        <v>-329774.97310075309</v>
      </c>
      <c r="G88" s="245">
        <f>SUM(B87:G87)</f>
        <v>-284611.84711199254</v>
      </c>
      <c r="H88" s="245">
        <f>SUM(B87:H87)</f>
        <v>-237195.81512760645</v>
      </c>
      <c r="I88" s="245">
        <f>SUM(B87:I87)</f>
        <v>-187438.30688495422</v>
      </c>
      <c r="J88" s="245">
        <f>SUM(B87:J87)</f>
        <v>-144826.04660408208</v>
      </c>
      <c r="K88" s="245">
        <f>SUM(B87:K87)</f>
        <v>-101023.46705522234</v>
      </c>
      <c r="L88" s="245">
        <f>SUM(B87:L87)</f>
        <v>-55049.331617915668</v>
      </c>
      <c r="M88" s="245">
        <f>SUM(B87:M87)</f>
        <v>-6818.4867340229757</v>
      </c>
      <c r="N88" s="245">
        <f>SUM(B87:N87)</f>
        <v>43757.797604036634</v>
      </c>
      <c r="O88" s="245">
        <f>SUM(B87:O87)</f>
        <v>96771.978064162482</v>
      </c>
      <c r="P88" s="245">
        <f>SUM(B87:P87)</f>
        <v>152320.39449430566</v>
      </c>
      <c r="Q88" s="245">
        <f>SUM(B87:Q87)</f>
        <v>210503.43301603122</v>
      </c>
      <c r="R88" s="245">
        <f>SUM(B87:R87)</f>
        <v>271425.69596800994</v>
      </c>
      <c r="S88" s="245">
        <f>SUM(B87:S87)</f>
        <v>335196.17898713675</v>
      </c>
      <c r="T88" s="245">
        <f>SUM(B87:T87)</f>
        <v>401928.45552705618</v>
      </c>
      <c r="U88" s="245">
        <f>SUM(B87:U87)</f>
        <v>471740.86912646581</v>
      </c>
      <c r="V88" s="245">
        <f>SUM(B87:V87)</f>
        <v>545229.58251443563</v>
      </c>
      <c r="W88" s="245">
        <f>SUM(B87:W87)</f>
        <v>621994.61081708106</v>
      </c>
      <c r="X88" s="245">
        <f>SUM(B87:X87)</f>
        <v>702169.84390081861</v>
      </c>
      <c r="Y88" s="245">
        <f>SUM(B87:Y87)</f>
        <v>785894.79500645411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-437747.70800000936</v>
      </c>
      <c r="C90" s="245">
        <f t="shared" si="17"/>
        <v>-5295.1396799252607</v>
      </c>
      <c r="D90" s="245">
        <f t="shared" si="17"/>
        <v>24870.687127521636</v>
      </c>
      <c r="E90" s="245">
        <f t="shared" si="17"/>
        <v>32575.189204289352</v>
      </c>
      <c r="F90" s="245">
        <f t="shared" si="17"/>
        <v>31138.88439681389</v>
      </c>
      <c r="G90" s="245">
        <f t="shared" si="17"/>
        <v>30174.32635412247</v>
      </c>
      <c r="H90" s="245">
        <f t="shared" si="17"/>
        <v>29224.663142048976</v>
      </c>
      <c r="I90" s="245">
        <f t="shared" si="17"/>
        <v>28291.348481552162</v>
      </c>
      <c r="J90" s="245">
        <f t="shared" si="17"/>
        <v>22351.172661286342</v>
      </c>
      <c r="K90" s="245">
        <f t="shared" si="17"/>
        <v>21195.133051947891</v>
      </c>
      <c r="L90" s="245">
        <f t="shared" si="17"/>
        <v>20522.05035361473</v>
      </c>
      <c r="M90" s="245">
        <f t="shared" si="17"/>
        <v>19861.075645272154</v>
      </c>
      <c r="N90" s="245">
        <f t="shared" si="17"/>
        <v>19213.015523999624</v>
      </c>
      <c r="O90" s="245">
        <f t="shared" si="17"/>
        <v>18578.531513493926</v>
      </c>
      <c r="P90" s="245">
        <f t="shared" si="17"/>
        <v>17958.155664716513</v>
      </c>
      <c r="Q90" s="245">
        <f t="shared" si="17"/>
        <v>17352.30468889228</v>
      </c>
      <c r="R90" s="245">
        <f t="shared" si="17"/>
        <v>16761.292753577225</v>
      </c>
      <c r="S90" s="245">
        <f t="shared" si="17"/>
        <v>16185.343061185404</v>
      </c>
      <c r="T90" s="245">
        <f t="shared" si="17"/>
        <v>15624.598319004292</v>
      </c>
      <c r="U90" s="245">
        <f t="shared" si="17"/>
        <v>15079.130200250744</v>
      </c>
      <c r="V90" s="245">
        <f t="shared" si="17"/>
        <v>14643.166479523847</v>
      </c>
      <c r="W90" s="245">
        <f t="shared" si="17"/>
        <v>14110.697708374502</v>
      </c>
      <c r="X90" s="245">
        <f t="shared" si="17"/>
        <v>13595.526249439346</v>
      </c>
      <c r="Y90" s="245">
        <f t="shared" si="17"/>
        <v>13097.289040145633</v>
      </c>
    </row>
    <row r="91" spans="1:25">
      <c r="A91" s="244" t="s">
        <v>572</v>
      </c>
      <c r="B91" s="245">
        <f>SUM(B90:B90)</f>
        <v>-437747.70800000936</v>
      </c>
      <c r="C91" s="245">
        <f>SUM(B90:C90)</f>
        <v>-443042.84767993464</v>
      </c>
      <c r="D91" s="245">
        <f>SUM(B90:D90)</f>
        <v>-418172.16055241303</v>
      </c>
      <c r="E91" s="245">
        <f>SUM(B90:E90)</f>
        <v>-385596.97134812368</v>
      </c>
      <c r="F91" s="245">
        <f>SUM(B90:F90)</f>
        <v>-354458.08695130982</v>
      </c>
      <c r="G91" s="245">
        <f>SUM(B90:G90)</f>
        <v>-324283.76059718733</v>
      </c>
      <c r="H91" s="245">
        <f>SUM(B90:H90)</f>
        <v>-295059.09745513834</v>
      </c>
      <c r="I91" s="245">
        <f>SUM(B90:I90)</f>
        <v>-266767.74897358619</v>
      </c>
      <c r="J91" s="245">
        <f>SUM(B90:J90)</f>
        <v>-244416.57631229985</v>
      </c>
      <c r="K91" s="245">
        <f>SUM(B90:K90)</f>
        <v>-223221.44326035195</v>
      </c>
      <c r="L91" s="245">
        <f>SUM(B90:L90)</f>
        <v>-202699.39290673722</v>
      </c>
      <c r="M91" s="245">
        <f>SUM(B90:M90)</f>
        <v>-182838.31726146507</v>
      </c>
      <c r="N91" s="245">
        <f>SUM(B90:N90)</f>
        <v>-163625.30173746543</v>
      </c>
      <c r="O91" s="245">
        <f>SUM(B90:O90)</f>
        <v>-145046.77022397151</v>
      </c>
      <c r="P91" s="245">
        <f>SUM(B90:P90)</f>
        <v>-127088.614559255</v>
      </c>
      <c r="Q91" s="245">
        <f>SUM(B90:Q90)</f>
        <v>-109736.30987036272</v>
      </c>
      <c r="R91" s="245">
        <f>SUM(B90:R90)</f>
        <v>-92975.017116785486</v>
      </c>
      <c r="S91" s="245">
        <f>SUM(B90:S90)</f>
        <v>-76789.674055600088</v>
      </c>
      <c r="T91" s="245">
        <f>SUM(B90:T90)</f>
        <v>-61165.075736595798</v>
      </c>
      <c r="U91" s="245">
        <f>SUM(B90:U90)</f>
        <v>-46085.945536345054</v>
      </c>
      <c r="V91" s="245">
        <f>SUM(B90:V90)</f>
        <v>-31442.779056821208</v>
      </c>
      <c r="W91" s="245">
        <f>SUM(B90:W90)</f>
        <v>-17332.081348446707</v>
      </c>
      <c r="X91" s="245">
        <f>SUM(B90:X90)</f>
        <v>-3736.5550990073607</v>
      </c>
      <c r="Y91" s="245">
        <f>SUM(B90:Y90)</f>
        <v>9360.7339411382727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3.6875130721116367E-2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1.1.4.227</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КЛ-0,4кВ ТП-248-Кукуевицкого 10/5</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E1"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1.1.4.227</v>
      </c>
      <c r="C11" s="6"/>
      <c r="D11" s="6"/>
      <c r="E11" s="6"/>
      <c r="F11" s="6"/>
      <c r="G11" s="6"/>
      <c r="H11" s="207" t="str">
        <f>'1. паспорт местоположение'!C12</f>
        <v>1.1.4.227</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КЛ-0,4кВ ТП-248-Кукуевицкого 10/5</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0.42220000000000002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0.42220000000000002</v>
      </c>
      <c r="X27" s="209"/>
      <c r="Y27" s="209">
        <f>VLOOKUP($H$11,'[6]2'!$A$15:$CR$670,79,FALSE)</f>
        <v>0</v>
      </c>
      <c r="Z27" s="209"/>
      <c r="AA27" s="209">
        <f>VLOOKUP($H$11,'[6]2'!$A$15:$CR$670,84,FALSE)</f>
        <v>0</v>
      </c>
      <c r="AB27" s="209"/>
      <c r="AC27" s="208">
        <f t="shared" si="2"/>
        <v>0</v>
      </c>
      <c r="AD27" s="208">
        <f t="shared" si="3"/>
        <v>0.42220000000000002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0.35183333333333339</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0.35183333333333339</v>
      </c>
      <c r="X30" s="209"/>
      <c r="Y30" s="209">
        <f>Y27/1.2</f>
        <v>0</v>
      </c>
      <c r="Z30" s="209"/>
      <c r="AA30" s="209">
        <f>AA27/1.2</f>
        <v>0</v>
      </c>
      <c r="AB30" s="208"/>
      <c r="AC30" s="208">
        <f t="shared" si="2"/>
        <v>0</v>
      </c>
      <c r="AD30" s="208">
        <f t="shared" si="3"/>
        <v>0.35183333333333339</v>
      </c>
    </row>
    <row r="31" spans="1:33">
      <c r="A31" s="70" t="s">
        <v>176</v>
      </c>
      <c r="B31" s="41" t="s">
        <v>175</v>
      </c>
      <c r="C31" s="208">
        <f t="shared" si="0"/>
        <v>0</v>
      </c>
      <c r="D31" s="208">
        <f t="shared" si="1"/>
        <v>1.7591666666666669E-2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1.7591666666666669E-2</v>
      </c>
      <c r="X31" s="208"/>
      <c r="Y31" s="209">
        <f>Y30*0.05</f>
        <v>0</v>
      </c>
      <c r="Z31" s="208"/>
      <c r="AA31" s="209">
        <f>AA30*0.05</f>
        <v>0</v>
      </c>
      <c r="AB31" s="208"/>
      <c r="AC31" s="208">
        <f t="shared" si="2"/>
        <v>0</v>
      </c>
      <c r="AD31" s="208">
        <f t="shared" si="3"/>
        <v>1.7591666666666669E-2</v>
      </c>
    </row>
    <row r="32" spans="1:33" ht="31.5">
      <c r="A32" s="70" t="s">
        <v>174</v>
      </c>
      <c r="B32" s="41" t="s">
        <v>173</v>
      </c>
      <c r="C32" s="208">
        <f t="shared" si="0"/>
        <v>0</v>
      </c>
      <c r="D32" s="208">
        <f t="shared" si="1"/>
        <v>0.14073333333333335</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0.14073333333333335</v>
      </c>
      <c r="X32" s="208"/>
      <c r="Y32" s="209">
        <f>Y30*0.4</f>
        <v>0</v>
      </c>
      <c r="Z32" s="208"/>
      <c r="AA32" s="209">
        <f>AA30*0.4</f>
        <v>0</v>
      </c>
      <c r="AB32" s="208"/>
      <c r="AC32" s="208">
        <f t="shared" si="2"/>
        <v>0</v>
      </c>
      <c r="AD32" s="208">
        <f t="shared" si="3"/>
        <v>0.14073333333333335</v>
      </c>
    </row>
    <row r="33" spans="1:30">
      <c r="A33" s="70" t="s">
        <v>172</v>
      </c>
      <c r="B33" s="41" t="s">
        <v>171</v>
      </c>
      <c r="C33" s="208">
        <f t="shared" si="0"/>
        <v>0</v>
      </c>
      <c r="D33" s="208">
        <f t="shared" si="1"/>
        <v>0.17591666666666669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0.17591666666666669</v>
      </c>
      <c r="X33" s="208"/>
      <c r="Y33" s="209">
        <f>Y30*0.5</f>
        <v>0</v>
      </c>
      <c r="Z33" s="208"/>
      <c r="AA33" s="209">
        <f>AA30*0.5</f>
        <v>0</v>
      </c>
      <c r="AB33" s="208"/>
      <c r="AC33" s="208">
        <f t="shared" si="2"/>
        <v>0</v>
      </c>
      <c r="AD33" s="208">
        <f t="shared" si="3"/>
        <v>0.17591666666666669</v>
      </c>
    </row>
    <row r="34" spans="1:30">
      <c r="A34" s="70" t="s">
        <v>170</v>
      </c>
      <c r="B34" s="41" t="s">
        <v>169</v>
      </c>
      <c r="C34" s="208">
        <f t="shared" si="0"/>
        <v>0</v>
      </c>
      <c r="D34" s="208">
        <f t="shared" si="1"/>
        <v>1.7591666666666672E-2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1.7591666666666672E-2</v>
      </c>
      <c r="X34" s="208"/>
      <c r="Y34" s="209">
        <f>Y30-Y31-Y32-Y33</f>
        <v>0</v>
      </c>
      <c r="Z34" s="208"/>
      <c r="AA34" s="209">
        <f>AA30-AA31-AA32-AA33</f>
        <v>0</v>
      </c>
      <c r="AB34" s="208"/>
      <c r="AC34" s="208">
        <f t="shared" si="2"/>
        <v>0</v>
      </c>
      <c r="AD34" s="208">
        <f t="shared" si="3"/>
        <v>1.7591666666666672E-2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0.312</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0.312</v>
      </c>
      <c r="X49" s="209"/>
      <c r="Y49" s="209">
        <f>VLOOKUP($H$11,'[6]1_2018'!$C$15:$BK$784,18,FALSE)</f>
        <v>0</v>
      </c>
      <c r="Z49" s="209"/>
      <c r="AA49" s="209">
        <f>VLOOKUP($H$11,'[6]1_2018'!$C$15:$BK$784,19,FALSE)</f>
        <v>0</v>
      </c>
      <c r="AB49" s="209"/>
      <c r="AC49" s="208">
        <f t="shared" si="2"/>
        <v>0</v>
      </c>
      <c r="AD49" s="208">
        <f t="shared" si="3"/>
        <v>0.312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0.35183333333333339</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0.35183333333333339</v>
      </c>
      <c r="X52" s="209"/>
      <c r="Y52" s="209">
        <f>Y30</f>
        <v>0</v>
      </c>
      <c r="Z52" s="209"/>
      <c r="AA52" s="209">
        <f>AA30</f>
        <v>0</v>
      </c>
      <c r="AB52" s="209"/>
      <c r="AC52" s="208">
        <f t="shared" si="2"/>
        <v>0</v>
      </c>
      <c r="AD52" s="208">
        <f t="shared" si="3"/>
        <v>0.35183333333333339</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0.312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0.312</v>
      </c>
      <c r="X56" s="209"/>
      <c r="Y56" s="209">
        <f t="shared" si="5"/>
        <v>0</v>
      </c>
      <c r="Z56" s="209"/>
      <c r="AA56" s="209">
        <f t="shared" si="5"/>
        <v>0</v>
      </c>
      <c r="AB56" s="209"/>
      <c r="AC56" s="208">
        <f t="shared" si="2"/>
        <v>0</v>
      </c>
      <c r="AD56" s="208">
        <f t="shared" si="3"/>
        <v>0.312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1.1.4.227</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КЛ-0,4кВ ТП-248-Кукуевицкого 10/5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0.312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1.1.4.227</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КЛ-0,4кВ ТП-248-Кукуевицкого 10/5</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0.42220000000000002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2021-04-04T12:42:02Z</dcterms:modified>
</cp:coreProperties>
</file>